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9"/>
  <workbookPr filterPrivacy="1" defaultThemeVersion="124226"/>
  <xr:revisionPtr revIDLastSave="17" documentId="13_ncr:1_{E8FD5950-1B8E-4CBC-B756-335253206B73}" xr6:coauthVersionLast="47" xr6:coauthVersionMax="47" xr10:uidLastSave="{29830665-C780-4DE2-B052-5C8B3939315E}"/>
  <bookViews>
    <workbookView xWindow="-108" yWindow="-108" windowWidth="23256" windowHeight="13896" xr2:uid="{00000000-000D-0000-FFFF-FFFF00000000}"/>
  </bookViews>
  <sheets>
    <sheet name="Umrechnung Brennstoffe" sheetId="1" r:id="rId1"/>
    <sheet name="Umrechnung Feuchte" sheetId="3" r:id="rId2"/>
    <sheet name="Daten" sheetId="2" r:id="rId3"/>
  </sheets>
  <definedNames>
    <definedName name="_xlnm.Print_Area" localSheetId="0">'Umrechnung Brennstoffe'!$A$1:$U$39</definedName>
    <definedName name="_xlnm.Print_Area" localSheetId="1">'Umrechnung Feuchte'!$A$1:$Q$38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1" i="1" l="1"/>
  <c r="W11" i="1"/>
  <c r="X11" i="1" s="1"/>
  <c r="V12" i="1"/>
  <c r="W12" i="1" s="1"/>
  <c r="V13" i="1"/>
  <c r="W13" i="1"/>
  <c r="X13" i="1" s="1"/>
  <c r="V14" i="1"/>
  <c r="W14" i="1" s="1"/>
  <c r="V15" i="1"/>
  <c r="W15" i="1"/>
  <c r="X15" i="1" s="1"/>
  <c r="V16" i="1"/>
  <c r="W16" i="1" s="1"/>
  <c r="V17" i="1"/>
  <c r="W17" i="1" s="1"/>
  <c r="X17" i="1" s="1"/>
  <c r="V18" i="1"/>
  <c r="W18" i="1" s="1"/>
  <c r="V19" i="1"/>
  <c r="W19" i="1"/>
  <c r="X19" i="1" s="1"/>
  <c r="V20" i="1"/>
  <c r="W20" i="1" s="1"/>
  <c r="V21" i="1"/>
  <c r="W21" i="1"/>
  <c r="X21" i="1" s="1"/>
  <c r="V22" i="1"/>
  <c r="W22" i="1" s="1"/>
  <c r="V23" i="1"/>
  <c r="W23" i="1"/>
  <c r="X23" i="1" s="1"/>
  <c r="V24" i="1"/>
  <c r="W24" i="1" s="1"/>
  <c r="V25" i="1"/>
  <c r="W25" i="1"/>
  <c r="X25" i="1" s="1"/>
  <c r="V26" i="1"/>
  <c r="W26" i="1" s="1"/>
  <c r="V27" i="1"/>
  <c r="W27" i="1"/>
  <c r="X27" i="1" s="1"/>
  <c r="V28" i="1"/>
  <c r="W28" i="1" s="1"/>
  <c r="V29" i="1"/>
  <c r="W29" i="1"/>
  <c r="X29" i="1" s="1"/>
  <c r="V30" i="1"/>
  <c r="W30" i="1" s="1"/>
  <c r="V31" i="1"/>
  <c r="W31" i="1"/>
  <c r="X31" i="1" s="1"/>
  <c r="V32" i="1"/>
  <c r="W32" i="1" s="1"/>
  <c r="V33" i="1"/>
  <c r="W33" i="1" s="1"/>
  <c r="X33" i="1" s="1"/>
  <c r="V34" i="1"/>
  <c r="W34" i="1" s="1"/>
  <c r="V35" i="1"/>
  <c r="W35" i="1" s="1"/>
  <c r="X35" i="1" s="1"/>
  <c r="V36" i="1"/>
  <c r="W36" i="1" s="1"/>
  <c r="V37" i="1"/>
  <c r="W37" i="1" s="1"/>
  <c r="X37" i="1" s="1"/>
  <c r="V38" i="1"/>
  <c r="W38" i="1" s="1"/>
  <c r="V39" i="1"/>
  <c r="W39" i="1" s="1"/>
  <c r="X39" i="1" s="1"/>
  <c r="V10" i="1"/>
  <c r="W10" i="1" s="1"/>
  <c r="X10" i="1" l="1"/>
  <c r="Y10" i="1"/>
  <c r="Y28" i="1"/>
  <c r="X28" i="1"/>
  <c r="X12" i="1"/>
  <c r="Y12" i="1"/>
  <c r="Y32" i="1"/>
  <c r="X32" i="1"/>
  <c r="X16" i="1"/>
  <c r="Y16" i="1"/>
  <c r="X26" i="1"/>
  <c r="Y26" i="1"/>
  <c r="Y36" i="1"/>
  <c r="X36" i="1"/>
  <c r="X20" i="1"/>
  <c r="Y20" i="1"/>
  <c r="Y24" i="1"/>
  <c r="X24" i="1"/>
  <c r="X38" i="1"/>
  <c r="Y38" i="1"/>
  <c r="Y22" i="1"/>
  <c r="X22" i="1"/>
  <c r="X30" i="1"/>
  <c r="Y30" i="1"/>
  <c r="Y14" i="1"/>
  <c r="X14" i="1"/>
  <c r="X34" i="1"/>
  <c r="Y34" i="1"/>
  <c r="Y18" i="1"/>
  <c r="X18" i="1"/>
  <c r="Y39" i="1"/>
  <c r="Y37" i="1"/>
  <c r="Y35" i="1"/>
  <c r="Y33" i="1"/>
  <c r="Y31" i="1"/>
  <c r="Y29" i="1"/>
  <c r="Y27" i="1"/>
  <c r="Y25" i="1"/>
  <c r="Y23" i="1"/>
  <c r="Y21" i="1"/>
  <c r="Y19" i="1"/>
  <c r="Y17" i="1"/>
  <c r="Y15" i="1"/>
  <c r="Y13" i="1"/>
  <c r="Y11" i="1"/>
  <c r="K39" i="2"/>
  <c r="L39" i="2" s="1"/>
  <c r="K40" i="2"/>
  <c r="L40" i="2" s="1"/>
  <c r="K41" i="2"/>
  <c r="L41" i="2" s="1"/>
  <c r="K42" i="2"/>
  <c r="L42" i="2" s="1"/>
  <c r="K28" i="2"/>
  <c r="L28" i="2" s="1"/>
  <c r="K29" i="2"/>
  <c r="L29" i="2" s="1"/>
  <c r="K30" i="2"/>
  <c r="L30" i="2" s="1"/>
  <c r="K31" i="2"/>
  <c r="L31" i="2" s="1"/>
  <c r="K32" i="2"/>
  <c r="L32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27" i="2"/>
  <c r="L27" i="2" s="1"/>
  <c r="H28" i="2"/>
  <c r="H29" i="2"/>
  <c r="H30" i="2"/>
  <c r="H31" i="2"/>
  <c r="H32" i="2"/>
  <c r="H33" i="2"/>
  <c r="H34" i="2"/>
  <c r="H35" i="2"/>
  <c r="H36" i="2"/>
  <c r="H37" i="2"/>
  <c r="H38" i="2"/>
  <c r="H39" i="2"/>
  <c r="H27" i="2"/>
  <c r="B8" i="1" l="1"/>
  <c r="C15" i="1" l="1"/>
  <c r="C17" i="1"/>
  <c r="E14" i="1"/>
  <c r="C18" i="1"/>
  <c r="C20" i="1"/>
  <c r="E23" i="1"/>
  <c r="C27" i="1"/>
  <c r="C29" i="1"/>
  <c r="E24" i="1"/>
  <c r="C28" i="1"/>
  <c r="E28" i="1"/>
  <c r="C30" i="1"/>
  <c r="C31" i="1"/>
  <c r="C10" i="1"/>
  <c r="T8" i="1"/>
  <c r="S8" i="1"/>
  <c r="Q8" i="1"/>
  <c r="K17" i="2"/>
  <c r="K16" i="2"/>
  <c r="U8" i="1" s="1"/>
  <c r="K11" i="2"/>
  <c r="K10" i="2"/>
  <c r="K5" i="2"/>
  <c r="K4" i="2"/>
  <c r="I17" i="2"/>
  <c r="I16" i="2"/>
  <c r="I11" i="2"/>
  <c r="I10" i="2"/>
  <c r="R8" i="1" s="1"/>
  <c r="I5" i="2"/>
  <c r="I4" i="2"/>
  <c r="P8" i="1" s="1"/>
  <c r="E19" i="2"/>
  <c r="O8" i="1" s="1"/>
  <c r="E18" i="2"/>
  <c r="E17" i="2"/>
  <c r="E16" i="2"/>
  <c r="E13" i="2"/>
  <c r="M8" i="1" s="1"/>
  <c r="E12" i="2"/>
  <c r="E11" i="2"/>
  <c r="E10" i="2"/>
  <c r="E7" i="2"/>
  <c r="K8" i="1" s="1"/>
  <c r="E6" i="2"/>
  <c r="E5" i="2"/>
  <c r="E4" i="2"/>
  <c r="C5" i="2"/>
  <c r="C6" i="2"/>
  <c r="C7" i="2"/>
  <c r="J8" i="1" s="1"/>
  <c r="C10" i="2"/>
  <c r="C11" i="2"/>
  <c r="C12" i="2"/>
  <c r="C13" i="2"/>
  <c r="L8" i="1" s="1"/>
  <c r="C16" i="2"/>
  <c r="C17" i="2"/>
  <c r="C18" i="2"/>
  <c r="C19" i="2"/>
  <c r="N8" i="1" s="1"/>
  <c r="C4" i="2"/>
  <c r="E8" i="1"/>
  <c r="E19" i="1" s="1"/>
  <c r="C8" i="1"/>
  <c r="C12" i="1" s="1"/>
  <c r="U13" i="1" l="1"/>
  <c r="T35" i="1"/>
  <c r="U33" i="1"/>
  <c r="U38" i="1"/>
  <c r="T34" i="1"/>
  <c r="U37" i="1"/>
  <c r="U35" i="1"/>
  <c r="T38" i="1"/>
  <c r="T33" i="1"/>
  <c r="T36" i="1"/>
  <c r="U34" i="1"/>
  <c r="T37" i="1"/>
  <c r="U36" i="1"/>
  <c r="T39" i="1"/>
  <c r="U39" i="1"/>
  <c r="T19" i="1"/>
  <c r="T27" i="1"/>
  <c r="T30" i="1"/>
  <c r="T22" i="1"/>
  <c r="T14" i="1"/>
  <c r="T29" i="1"/>
  <c r="T21" i="1"/>
  <c r="T13" i="1"/>
  <c r="T11" i="1"/>
  <c r="T26" i="1"/>
  <c r="T18" i="1"/>
  <c r="T10" i="1"/>
  <c r="T24" i="1"/>
  <c r="T23" i="1"/>
  <c r="T20" i="1"/>
  <c r="T12" i="1"/>
  <c r="T25" i="1"/>
  <c r="T17" i="1"/>
  <c r="T32" i="1"/>
  <c r="T16" i="1"/>
  <c r="T31" i="1"/>
  <c r="T15" i="1"/>
  <c r="T28" i="1"/>
  <c r="Q13" i="1"/>
  <c r="Q36" i="1"/>
  <c r="P39" i="1"/>
  <c r="Q39" i="1"/>
  <c r="P37" i="1"/>
  <c r="Q37" i="1"/>
  <c r="P33" i="1"/>
  <c r="P38" i="1"/>
  <c r="Q38" i="1"/>
  <c r="P34" i="1"/>
  <c r="P35" i="1"/>
  <c r="Q33" i="1"/>
  <c r="Q34" i="1"/>
  <c r="Q35" i="1"/>
  <c r="P36" i="1"/>
  <c r="P18" i="1"/>
  <c r="P26" i="1"/>
  <c r="P15" i="1"/>
  <c r="P23" i="1"/>
  <c r="P31" i="1"/>
  <c r="P16" i="1"/>
  <c r="P24" i="1"/>
  <c r="P32" i="1"/>
  <c r="P11" i="1"/>
  <c r="P19" i="1"/>
  <c r="P27" i="1"/>
  <c r="P21" i="1"/>
  <c r="P14" i="1"/>
  <c r="P30" i="1"/>
  <c r="P17" i="1"/>
  <c r="P10" i="1"/>
  <c r="P12" i="1"/>
  <c r="P20" i="1"/>
  <c r="P28" i="1"/>
  <c r="P13" i="1"/>
  <c r="P29" i="1"/>
  <c r="P22" i="1"/>
  <c r="P25" i="1"/>
  <c r="E11" i="1"/>
  <c r="C24" i="1"/>
  <c r="C23" i="1"/>
  <c r="C14" i="1"/>
  <c r="C11" i="1"/>
  <c r="M11" i="1"/>
  <c r="L35" i="1"/>
  <c r="M33" i="1"/>
  <c r="M35" i="1"/>
  <c r="L38" i="1"/>
  <c r="M38" i="1"/>
  <c r="L34" i="1"/>
  <c r="M37" i="1"/>
  <c r="L36" i="1"/>
  <c r="M34" i="1"/>
  <c r="L33" i="1"/>
  <c r="M36" i="1"/>
  <c r="L39" i="1"/>
  <c r="L37" i="1"/>
  <c r="M39" i="1"/>
  <c r="L23" i="1"/>
  <c r="L31" i="1"/>
  <c r="L15" i="1"/>
  <c r="L26" i="1"/>
  <c r="L18" i="1"/>
  <c r="L10" i="1"/>
  <c r="L25" i="1"/>
  <c r="L17" i="1"/>
  <c r="L30" i="1"/>
  <c r="L22" i="1"/>
  <c r="L14" i="1"/>
  <c r="L20" i="1"/>
  <c r="L27" i="1"/>
  <c r="L11" i="1"/>
  <c r="L16" i="1"/>
  <c r="L29" i="1"/>
  <c r="L21" i="1"/>
  <c r="L13" i="1"/>
  <c r="L28" i="1"/>
  <c r="L12" i="1"/>
  <c r="L19" i="1"/>
  <c r="L32" i="1"/>
  <c r="L24" i="1"/>
  <c r="M28" i="1"/>
  <c r="M12" i="1"/>
  <c r="M19" i="1"/>
  <c r="M26" i="1"/>
  <c r="M10" i="1"/>
  <c r="M17" i="1"/>
  <c r="M24" i="1"/>
  <c r="M31" i="1"/>
  <c r="M15" i="1"/>
  <c r="M20" i="1"/>
  <c r="M18" i="1"/>
  <c r="M22" i="1"/>
  <c r="M29" i="1"/>
  <c r="M13" i="1"/>
  <c r="M27" i="1"/>
  <c r="M25" i="1"/>
  <c r="M32" i="1"/>
  <c r="M16" i="1"/>
  <c r="M23" i="1"/>
  <c r="M30" i="1"/>
  <c r="M14" i="1"/>
  <c r="M21" i="1"/>
  <c r="E22" i="1"/>
  <c r="E12" i="1"/>
  <c r="E32" i="1"/>
  <c r="C22" i="1"/>
  <c r="C21" i="1"/>
  <c r="E27" i="1"/>
  <c r="E18" i="1"/>
  <c r="E15" i="1"/>
  <c r="E10" i="1"/>
  <c r="E21" i="1"/>
  <c r="C38" i="1"/>
  <c r="C34" i="1"/>
  <c r="C36" i="1"/>
  <c r="C35" i="1"/>
  <c r="C39" i="1"/>
  <c r="C33" i="1"/>
  <c r="C37" i="1"/>
  <c r="E31" i="1"/>
  <c r="C32" i="1"/>
  <c r="E26" i="1"/>
  <c r="E25" i="1"/>
  <c r="E16" i="1"/>
  <c r="E13" i="1"/>
  <c r="K10" i="1"/>
  <c r="K38" i="1"/>
  <c r="J34" i="1"/>
  <c r="K36" i="1"/>
  <c r="K35" i="1"/>
  <c r="J36" i="1"/>
  <c r="K34" i="1"/>
  <c r="J39" i="1"/>
  <c r="K39" i="1"/>
  <c r="J38" i="1"/>
  <c r="J37" i="1"/>
  <c r="J33" i="1"/>
  <c r="J35" i="1"/>
  <c r="K37" i="1"/>
  <c r="K33" i="1"/>
  <c r="J13" i="1"/>
  <c r="J29" i="1"/>
  <c r="J18" i="1"/>
  <c r="J26" i="1"/>
  <c r="J11" i="1"/>
  <c r="J19" i="1"/>
  <c r="J27" i="1"/>
  <c r="J21" i="1"/>
  <c r="J14" i="1"/>
  <c r="J22" i="1"/>
  <c r="J30" i="1"/>
  <c r="J16" i="1"/>
  <c r="J32" i="1"/>
  <c r="J10" i="1"/>
  <c r="J28" i="1"/>
  <c r="J15" i="1"/>
  <c r="J23" i="1"/>
  <c r="J31" i="1"/>
  <c r="J24" i="1"/>
  <c r="J17" i="1"/>
  <c r="J25" i="1"/>
  <c r="J12" i="1"/>
  <c r="J20" i="1"/>
  <c r="K31" i="1"/>
  <c r="K15" i="1"/>
  <c r="K22" i="1"/>
  <c r="K29" i="1"/>
  <c r="K13" i="1"/>
  <c r="K20" i="1"/>
  <c r="K27" i="1"/>
  <c r="K11" i="1"/>
  <c r="K18" i="1"/>
  <c r="K23" i="1"/>
  <c r="K14" i="1"/>
  <c r="K21" i="1"/>
  <c r="K12" i="1"/>
  <c r="K25" i="1"/>
  <c r="K32" i="1"/>
  <c r="K16" i="1"/>
  <c r="K30" i="1"/>
  <c r="K28" i="1"/>
  <c r="K19" i="1"/>
  <c r="K26" i="1"/>
  <c r="K17" i="1"/>
  <c r="K24" i="1"/>
  <c r="C26" i="1"/>
  <c r="C19" i="1"/>
  <c r="C25" i="1"/>
  <c r="C16" i="1"/>
  <c r="C13" i="1"/>
  <c r="S11" i="1"/>
  <c r="S38" i="1"/>
  <c r="R34" i="1"/>
  <c r="R39" i="1"/>
  <c r="R36" i="1"/>
  <c r="S34" i="1"/>
  <c r="S36" i="1"/>
  <c r="R38" i="1"/>
  <c r="S39" i="1"/>
  <c r="R37" i="1"/>
  <c r="S33" i="1"/>
  <c r="S35" i="1"/>
  <c r="S37" i="1"/>
  <c r="R33" i="1"/>
  <c r="R35" i="1"/>
  <c r="R26" i="1"/>
  <c r="R18" i="1"/>
  <c r="R10" i="1"/>
  <c r="R29" i="1"/>
  <c r="R21" i="1"/>
  <c r="R13" i="1"/>
  <c r="R28" i="1"/>
  <c r="R20" i="1"/>
  <c r="R12" i="1"/>
  <c r="R25" i="1"/>
  <c r="R17" i="1"/>
  <c r="R23" i="1"/>
  <c r="R30" i="1"/>
  <c r="R27" i="1"/>
  <c r="R19" i="1"/>
  <c r="R32" i="1"/>
  <c r="R24" i="1"/>
  <c r="R16" i="1"/>
  <c r="R31" i="1"/>
  <c r="R15" i="1"/>
  <c r="R22" i="1"/>
  <c r="R14" i="1"/>
  <c r="R11" i="1"/>
  <c r="E33" i="1"/>
  <c r="E38" i="1"/>
  <c r="E37" i="1"/>
  <c r="E35" i="1"/>
  <c r="E34" i="1"/>
  <c r="E36" i="1"/>
  <c r="E39" i="1"/>
  <c r="N37" i="1"/>
  <c r="O39" i="1"/>
  <c r="O37" i="1"/>
  <c r="N33" i="1"/>
  <c r="N35" i="1"/>
  <c r="O33" i="1"/>
  <c r="O35" i="1"/>
  <c r="N38" i="1"/>
  <c r="O36" i="1"/>
  <c r="O38" i="1"/>
  <c r="N34" i="1"/>
  <c r="O34" i="1"/>
  <c r="N39" i="1"/>
  <c r="N36" i="1"/>
  <c r="N24" i="1"/>
  <c r="O10" i="1"/>
  <c r="N32" i="1"/>
  <c r="O18" i="1"/>
  <c r="N27" i="1"/>
  <c r="N19" i="1"/>
  <c r="N11" i="1"/>
  <c r="N26" i="1"/>
  <c r="N18" i="1"/>
  <c r="N10" i="1"/>
  <c r="N16" i="1"/>
  <c r="O26" i="1"/>
  <c r="N31" i="1"/>
  <c r="N23" i="1"/>
  <c r="N15" i="1"/>
  <c r="O11" i="1"/>
  <c r="O19" i="1"/>
  <c r="O27" i="1"/>
  <c r="N29" i="1"/>
  <c r="N13" i="1"/>
  <c r="O21" i="1"/>
  <c r="N20" i="1"/>
  <c r="O30" i="1"/>
  <c r="O23" i="1"/>
  <c r="O16" i="1"/>
  <c r="O32" i="1"/>
  <c r="N17" i="1"/>
  <c r="O17" i="1"/>
  <c r="O25" i="1"/>
  <c r="N30" i="1"/>
  <c r="N22" i="1"/>
  <c r="N14" i="1"/>
  <c r="O12" i="1"/>
  <c r="O20" i="1"/>
  <c r="O28" i="1"/>
  <c r="N21" i="1"/>
  <c r="O13" i="1"/>
  <c r="O29" i="1"/>
  <c r="N28" i="1"/>
  <c r="N12" i="1"/>
  <c r="O14" i="1"/>
  <c r="O22" i="1"/>
  <c r="O15" i="1"/>
  <c r="O31" i="1"/>
  <c r="O24" i="1"/>
  <c r="N25" i="1"/>
  <c r="E30" i="1"/>
  <c r="E29" i="1"/>
  <c r="E20" i="1"/>
  <c r="E17" i="1"/>
  <c r="U29" i="1"/>
  <c r="Q31" i="1"/>
  <c r="U10" i="1"/>
  <c r="Q10" i="1"/>
  <c r="S32" i="1"/>
  <c r="U30" i="1"/>
  <c r="Q30" i="1"/>
  <c r="S28" i="1"/>
  <c r="U26" i="1"/>
  <c r="Q26" i="1"/>
  <c r="S24" i="1"/>
  <c r="U22" i="1"/>
  <c r="Q22" i="1"/>
  <c r="U19" i="1"/>
  <c r="S27" i="1"/>
  <c r="U25" i="1"/>
  <c r="Q25" i="1"/>
  <c r="S23" i="1"/>
  <c r="U21" i="1"/>
  <c r="Q21" i="1"/>
  <c r="S19" i="1"/>
  <c r="S20" i="1"/>
  <c r="U18" i="1"/>
  <c r="Q18" i="1"/>
  <c r="S16" i="1"/>
  <c r="U14" i="1"/>
  <c r="Q14" i="1"/>
  <c r="S12" i="1"/>
  <c r="S17" i="1"/>
  <c r="U15" i="1"/>
  <c r="Q15" i="1"/>
  <c r="S13" i="1"/>
  <c r="U11" i="1"/>
  <c r="Q11" i="1"/>
  <c r="Q29" i="1"/>
  <c r="S31" i="1"/>
  <c r="S29" i="1"/>
  <c r="U31" i="1"/>
  <c r="S10" i="1"/>
  <c r="U32" i="1"/>
  <c r="Q32" i="1"/>
  <c r="S30" i="1"/>
  <c r="U28" i="1"/>
  <c r="Q28" i="1"/>
  <c r="S26" i="1"/>
  <c r="U24" i="1"/>
  <c r="Q24" i="1"/>
  <c r="S22" i="1"/>
  <c r="Q19" i="1"/>
  <c r="U27" i="1"/>
  <c r="Q27" i="1"/>
  <c r="S25" i="1"/>
  <c r="U23" i="1"/>
  <c r="Q23" i="1"/>
  <c r="S21" i="1"/>
  <c r="U20" i="1"/>
  <c r="Q20" i="1"/>
  <c r="S18" i="1"/>
  <c r="U16" i="1"/>
  <c r="Q16" i="1"/>
  <c r="S14" i="1"/>
  <c r="U12" i="1"/>
  <c r="Q12" i="1"/>
  <c r="U17" i="1"/>
  <c r="Q17" i="1"/>
  <c r="S15" i="1"/>
  <c r="F8" i="1"/>
  <c r="H8" i="1"/>
  <c r="D8" i="1"/>
  <c r="D35" i="1" l="1"/>
  <c r="D34" i="1"/>
  <c r="D38" i="1"/>
  <c r="D36" i="1"/>
  <c r="D37" i="1"/>
  <c r="D39" i="1"/>
  <c r="D33" i="1"/>
  <c r="D12" i="1"/>
  <c r="D15" i="1"/>
  <c r="D24" i="1"/>
  <c r="D25" i="1"/>
  <c r="D10" i="1"/>
  <c r="D18" i="1"/>
  <c r="D31" i="1"/>
  <c r="D32" i="1"/>
  <c r="D11" i="1"/>
  <c r="D20" i="1"/>
  <c r="D21" i="1"/>
  <c r="D13" i="1"/>
  <c r="D23" i="1"/>
  <c r="D14" i="1"/>
  <c r="D17" i="1"/>
  <c r="D26" i="1"/>
  <c r="D27" i="1"/>
  <c r="D22" i="1"/>
  <c r="D16" i="1"/>
  <c r="D19" i="1"/>
  <c r="D28" i="1"/>
  <c r="D29" i="1"/>
  <c r="D30" i="1"/>
  <c r="H39" i="1"/>
  <c r="H37" i="1"/>
  <c r="H34" i="1"/>
  <c r="H33" i="1"/>
  <c r="H36" i="1"/>
  <c r="H35" i="1"/>
  <c r="H38" i="1"/>
  <c r="H17" i="1"/>
  <c r="H25" i="1"/>
  <c r="H30" i="1"/>
  <c r="H16" i="1"/>
  <c r="H24" i="1"/>
  <c r="H11" i="1"/>
  <c r="H19" i="1"/>
  <c r="H27" i="1"/>
  <c r="H10" i="1"/>
  <c r="H18" i="1"/>
  <c r="H26" i="1"/>
  <c r="H21" i="1"/>
  <c r="H29" i="1"/>
  <c r="H20" i="1"/>
  <c r="I8" i="1"/>
  <c r="H32" i="1"/>
  <c r="H28" i="1"/>
  <c r="H13" i="1"/>
  <c r="H12" i="1"/>
  <c r="H15" i="1"/>
  <c r="H23" i="1"/>
  <c r="H31" i="1"/>
  <c r="H14" i="1"/>
  <c r="H22" i="1"/>
  <c r="F37" i="1"/>
  <c r="F35" i="1"/>
  <c r="F33" i="1"/>
  <c r="F38" i="1"/>
  <c r="F34" i="1"/>
  <c r="F39" i="1"/>
  <c r="F36" i="1"/>
  <c r="F10" i="1"/>
  <c r="F11" i="1"/>
  <c r="F19" i="1"/>
  <c r="F27" i="1"/>
  <c r="F32" i="1"/>
  <c r="F18" i="1"/>
  <c r="F26" i="1"/>
  <c r="F15" i="1"/>
  <c r="F23" i="1"/>
  <c r="F31" i="1"/>
  <c r="F14" i="1"/>
  <c r="F22" i="1"/>
  <c r="F13" i="1"/>
  <c r="F21" i="1"/>
  <c r="F29" i="1"/>
  <c r="F12" i="1"/>
  <c r="F20" i="1"/>
  <c r="G8" i="1"/>
  <c r="F30" i="1"/>
  <c r="F17" i="1"/>
  <c r="F25" i="1"/>
  <c r="F28" i="1"/>
  <c r="F16" i="1"/>
  <c r="F24" i="1"/>
  <c r="I36" i="1" l="1"/>
  <c r="I34" i="1"/>
  <c r="I39" i="1"/>
  <c r="I37" i="1"/>
  <c r="I33" i="1"/>
  <c r="I35" i="1"/>
  <c r="I38" i="1"/>
  <c r="I24" i="1"/>
  <c r="I15" i="1"/>
  <c r="I31" i="1"/>
  <c r="I16" i="1"/>
  <c r="I10" i="1"/>
  <c r="I26" i="1"/>
  <c r="I17" i="1"/>
  <c r="I12" i="1"/>
  <c r="I28" i="1"/>
  <c r="I19" i="1"/>
  <c r="I23" i="1"/>
  <c r="I18" i="1"/>
  <c r="I25" i="1"/>
  <c r="I22" i="1"/>
  <c r="I29" i="1"/>
  <c r="I14" i="1"/>
  <c r="I30" i="1"/>
  <c r="I21" i="1"/>
  <c r="I32" i="1"/>
  <c r="I13" i="1"/>
  <c r="I20" i="1"/>
  <c r="I11" i="1"/>
  <c r="I27" i="1"/>
  <c r="G14" i="1"/>
  <c r="G33" i="1"/>
  <c r="G37" i="1"/>
  <c r="G35" i="1"/>
  <c r="G34" i="1"/>
  <c r="G36" i="1"/>
  <c r="G38" i="1"/>
  <c r="G39" i="1"/>
  <c r="G32" i="1"/>
  <c r="G21" i="1"/>
  <c r="G16" i="1"/>
  <c r="G28" i="1"/>
  <c r="G17" i="1"/>
  <c r="G10" i="1"/>
  <c r="G15" i="1"/>
  <c r="G27" i="1"/>
  <c r="G24" i="1"/>
  <c r="G13" i="1"/>
  <c r="G22" i="1"/>
  <c r="G29" i="1"/>
  <c r="G23" i="1"/>
  <c r="G20" i="1"/>
  <c r="G30" i="1"/>
  <c r="G19" i="1"/>
  <c r="G26" i="1"/>
  <c r="G12" i="1"/>
  <c r="G25" i="1"/>
  <c r="G11" i="1"/>
  <c r="G31" i="1"/>
  <c r="G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SVERWEIS AUF BETRIEBSSTUNDEN (VOLLLAST)</t>
        </r>
      </text>
    </comment>
    <comment ref="C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ENERGIEINHALTE BEZOGEN AUF 1 KWH</t>
        </r>
      </text>
    </comment>
  </commentList>
</comments>
</file>

<file path=xl/sharedStrings.xml><?xml version="1.0" encoding="utf-8"?>
<sst xmlns="http://schemas.openxmlformats.org/spreadsheetml/2006/main" count="113" uniqueCount="72">
  <si>
    <t>Heizenergiebedarf φ</t>
  </si>
  <si>
    <t>kW</t>
  </si>
  <si>
    <t>kWh</t>
  </si>
  <si>
    <t>Heizöl</t>
  </si>
  <si>
    <t>l</t>
  </si>
  <si>
    <t>Erdgas</t>
  </si>
  <si>
    <t>Elektro</t>
  </si>
  <si>
    <t>Nadelholz</t>
  </si>
  <si>
    <t>Laubholz (weich)</t>
  </si>
  <si>
    <t>Laubholz (hart)</t>
  </si>
  <si>
    <t>Holzpellet</t>
  </si>
  <si>
    <t>Miscanthus</t>
  </si>
  <si>
    <t>kg</t>
  </si>
  <si>
    <t>Stückholz</t>
  </si>
  <si>
    <t>Holzschnitzel</t>
  </si>
  <si>
    <t>Ster</t>
  </si>
  <si>
    <t>Nadelholz (Fichte)</t>
  </si>
  <si>
    <t>Laubholz weich (Ahorn)</t>
  </si>
  <si>
    <t>Laubholz hart (Buche)</t>
  </si>
  <si>
    <t>x= 15 %</t>
  </si>
  <si>
    <t>x= 10 %</t>
  </si>
  <si>
    <t>bis 800 m.ü.M., Gastronomie</t>
  </si>
  <si>
    <t>bis 800 m.ü.M., Hotelerie</t>
  </si>
  <si>
    <t>bis 800 m.ü.M., Wellness</t>
  </si>
  <si>
    <t>ab 800 m.ü.M., Gastronomie</t>
  </si>
  <si>
    <t>ab 800 m.ü.M., Hotelerie</t>
  </si>
  <si>
    <t>ab 800 m.ü.M., Wellness</t>
  </si>
  <si>
    <t>Durchschnittliche Belastung (nach SIA Norm 384-1:2009)</t>
  </si>
  <si>
    <t>Wassergehalt in Feuchtegehalt umrechnen</t>
  </si>
  <si>
    <t>x</t>
  </si>
  <si>
    <t>u</t>
  </si>
  <si>
    <t>Auswahl der Referenzbrennstoffe:</t>
  </si>
  <si>
    <t>Auswahl der Nutzungart:</t>
  </si>
  <si>
    <t>Fichte, P31.5, x=15%</t>
  </si>
  <si>
    <t>Fichte, P31.5, x=30%</t>
  </si>
  <si>
    <t>Fichte, P45, x=15%</t>
  </si>
  <si>
    <t>Fichte, P45, x=30%</t>
  </si>
  <si>
    <t>Ahorn, P31.5, x=15%</t>
  </si>
  <si>
    <t>Ahorn, P31.5, x=30%</t>
  </si>
  <si>
    <t>Ahorn, P45, x=15%</t>
  </si>
  <si>
    <t>Ahorn, P45, x=30%</t>
  </si>
  <si>
    <t>Buche, P31.5, x=15%</t>
  </si>
  <si>
    <t>Buche, P31.5, x=30%</t>
  </si>
  <si>
    <t>Buche, P45, x=15%</t>
  </si>
  <si>
    <t>Buche, P45, x=30%</t>
  </si>
  <si>
    <t>Fichte, 1/2 m, x=15%</t>
  </si>
  <si>
    <t>Fichte, 1/2 m, x=30%</t>
  </si>
  <si>
    <t>Ahorn, 1/2 m, x=15%</t>
  </si>
  <si>
    <t>Ahorn, 1/2 m, x=30%</t>
  </si>
  <si>
    <t>Buche, 1/2 m, x=15%</t>
  </si>
  <si>
    <t>Buche, 1/2 m, x=30%</t>
  </si>
  <si>
    <t>bis 800 m.ü.M., Wohnen ohne WW</t>
  </si>
  <si>
    <t>bis 800 m.ü.M., Wohnen mit WW</t>
  </si>
  <si>
    <t>ab 800 m.ü.M., Wohnen ohne WW</t>
  </si>
  <si>
    <t>ab 800 m.ü.M., Wohnen mit WW</t>
  </si>
  <si>
    <t>Gewicht (kg/sm3)</t>
  </si>
  <si>
    <t>Heizwert (kWh/sm3)</t>
  </si>
  <si>
    <t>Gewicht (kg/rm3)</t>
  </si>
  <si>
    <t>Heizwert (kWh/rm3)</t>
  </si>
  <si>
    <t>h/a</t>
  </si>
  <si>
    <t>Umrechnung Brennstoffe</t>
  </si>
  <si>
    <t>Wärmepumpe</t>
  </si>
  <si>
    <t>m</t>
  </si>
  <si>
    <t>Stk</t>
  </si>
  <si>
    <t>CHF</t>
  </si>
  <si>
    <t>JAZ Heizung: 5.0 (80%) / JAZ WW: 3.5 (20%)</t>
  </si>
  <si>
    <t>Erdsonde</t>
  </si>
  <si>
    <t>Umrechnung Feuchte</t>
  </si>
  <si>
    <r>
      <t>m</t>
    </r>
    <r>
      <rPr>
        <vertAlign val="superscript"/>
        <sz val="9"/>
        <color theme="1"/>
        <rFont val="Arial Nova Light"/>
        <family val="2"/>
      </rPr>
      <t>3</t>
    </r>
  </si>
  <si>
    <r>
      <t>Sm</t>
    </r>
    <r>
      <rPr>
        <vertAlign val="superscript"/>
        <sz val="9"/>
        <color theme="1"/>
        <rFont val="Arial Nova Light"/>
        <family val="2"/>
      </rPr>
      <t>3</t>
    </r>
  </si>
  <si>
    <r>
      <t>H</t>
    </r>
    <r>
      <rPr>
        <u/>
        <vertAlign val="subscript"/>
        <sz val="11"/>
        <color theme="1"/>
        <rFont val="Arial Nova Light"/>
        <family val="2"/>
      </rPr>
      <t>i</t>
    </r>
  </si>
  <si>
    <t>Mordasini,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</si>
</sst>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_ * #\ ##0_ ;_ * \-#\ 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theme="1"/>
      <name val="Arial Nova Light"/>
      <family val="2"/>
    </font>
    <font>
      <sz val="9"/>
      <color theme="0" tint="-0.34998626667073579"/>
      <name val="Arial Nova Light"/>
      <family val="2"/>
    </font>
    <font>
      <vertAlign val="superscript"/>
      <sz val="9"/>
      <color theme="1"/>
      <name val="Arial Nova Light"/>
      <family val="2"/>
    </font>
    <font>
      <sz val="11"/>
      <color theme="1"/>
      <name val="Arial Nova Light"/>
      <family val="2"/>
    </font>
    <font>
      <sz val="18"/>
      <color theme="1"/>
      <name val="Arial Nova"/>
      <family val="2"/>
    </font>
    <font>
      <u/>
      <sz val="11"/>
      <color theme="1"/>
      <name val="Arial Nova Light"/>
      <family val="2"/>
    </font>
    <font>
      <b/>
      <sz val="9"/>
      <color theme="1" tint="0.499984740745262"/>
      <name val="Arial Nova Light"/>
      <family val="2"/>
    </font>
    <font>
      <u/>
      <vertAlign val="subscript"/>
      <sz val="11"/>
      <color theme="1"/>
      <name val="Arial Nova Light"/>
      <family val="2"/>
    </font>
    <font>
      <sz val="11"/>
      <color theme="1"/>
      <name val="Arial Nova"/>
      <family val="2"/>
    </font>
    <font>
      <sz val="16"/>
      <color theme="1"/>
      <name val="Arial Nova"/>
      <family val="2"/>
    </font>
    <font>
      <sz val="20"/>
      <color theme="1"/>
      <name val="Kaushan Script"/>
      <family val="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2" borderId="0" xfId="0" applyFont="1" applyFill="1" applyProtection="1">
      <protection hidden="1"/>
    </xf>
    <xf numFmtId="0" fontId="3" fillId="4" borderId="1" xfId="0" applyFont="1" applyFill="1" applyBorder="1" applyAlignment="1" applyProtection="1">
      <alignment horizontal="left"/>
      <protection hidden="1"/>
    </xf>
    <xf numFmtId="0" fontId="3" fillId="4" borderId="4" xfId="0" applyFont="1" applyFill="1" applyBorder="1" applyProtection="1">
      <protection hidden="1"/>
    </xf>
    <xf numFmtId="0" fontId="3" fillId="4" borderId="10" xfId="0" applyFont="1" applyFill="1" applyBorder="1" applyProtection="1">
      <protection hidden="1"/>
    </xf>
    <xf numFmtId="0" fontId="3" fillId="4" borderId="5" xfId="0" applyFont="1" applyFill="1" applyBorder="1" applyProtection="1">
      <protection hidden="1"/>
    </xf>
    <xf numFmtId="0" fontId="3" fillId="4" borderId="2" xfId="0" applyFont="1" applyFill="1" applyBorder="1" applyAlignment="1" applyProtection="1">
      <alignment horizontal="left"/>
      <protection hidden="1"/>
    </xf>
    <xf numFmtId="0" fontId="4" fillId="4" borderId="6" xfId="0" applyFont="1" applyFill="1" applyBorder="1" applyAlignment="1" applyProtection="1">
      <alignment horizontal="left"/>
      <protection hidden="1"/>
    </xf>
    <xf numFmtId="0" fontId="4" fillId="4" borderId="7" xfId="0" applyFont="1" applyFill="1" applyBorder="1" applyAlignment="1" applyProtection="1">
      <alignment horizontal="left"/>
      <protection hidden="1"/>
    </xf>
    <xf numFmtId="0" fontId="3" fillId="4" borderId="7" xfId="0" applyFont="1" applyFill="1" applyBorder="1" applyAlignment="1" applyProtection="1">
      <alignment horizontal="left"/>
      <protection hidden="1"/>
    </xf>
    <xf numFmtId="0" fontId="3" fillId="4" borderId="6" xfId="0" applyFont="1" applyFill="1" applyBorder="1" applyAlignment="1" applyProtection="1">
      <alignment horizontal="left"/>
      <protection hidden="1"/>
    </xf>
    <xf numFmtId="0" fontId="3" fillId="4" borderId="0" xfId="0" applyFont="1" applyFill="1" applyAlignment="1" applyProtection="1">
      <alignment horizontal="left"/>
      <protection hidden="1"/>
    </xf>
    <xf numFmtId="0" fontId="3" fillId="4" borderId="6" xfId="0" applyFont="1" applyFill="1" applyBorder="1" applyProtection="1">
      <protection hidden="1"/>
    </xf>
    <xf numFmtId="0" fontId="3" fillId="4" borderId="0" xfId="0" applyFont="1" applyFill="1" applyProtection="1">
      <protection hidden="1"/>
    </xf>
    <xf numFmtId="0" fontId="3" fillId="4" borderId="7" xfId="0" applyFont="1" applyFill="1" applyBorder="1" applyProtection="1">
      <protection hidden="1"/>
    </xf>
    <xf numFmtId="0" fontId="3" fillId="4" borderId="3" xfId="0" applyFont="1" applyFill="1" applyBorder="1" applyAlignment="1" applyProtection="1">
      <alignment horizontal="right"/>
      <protection hidden="1"/>
    </xf>
    <xf numFmtId="0" fontId="3" fillId="4" borderId="8" xfId="0" applyFont="1" applyFill="1" applyBorder="1" applyAlignment="1" applyProtection="1">
      <alignment horizontal="right"/>
      <protection hidden="1"/>
    </xf>
    <xf numFmtId="0" fontId="3" fillId="4" borderId="9" xfId="0" applyFont="1" applyFill="1" applyBorder="1" applyAlignment="1" applyProtection="1">
      <alignment horizontal="right"/>
      <protection hidden="1"/>
    </xf>
    <xf numFmtId="0" fontId="3" fillId="4" borderId="11" xfId="0" applyFont="1" applyFill="1" applyBorder="1" applyAlignment="1" applyProtection="1">
      <alignment horizontal="right"/>
      <protection hidden="1"/>
    </xf>
    <xf numFmtId="0" fontId="3" fillId="4" borderId="8" xfId="0" applyFont="1" applyFill="1" applyBorder="1" applyProtection="1">
      <protection hidden="1"/>
    </xf>
    <xf numFmtId="0" fontId="3" fillId="4" borderId="11" xfId="0" applyFont="1" applyFill="1" applyBorder="1" applyProtection="1">
      <protection hidden="1"/>
    </xf>
    <xf numFmtId="0" fontId="3" fillId="4" borderId="9" xfId="0" applyFont="1" applyFill="1" applyBorder="1" applyProtection="1">
      <protection hidden="1"/>
    </xf>
    <xf numFmtId="164" fontId="3" fillId="2" borderId="0" xfId="1" applyNumberFormat="1" applyFont="1" applyFill="1" applyProtection="1">
      <protection hidden="1"/>
    </xf>
    <xf numFmtId="164" fontId="3" fillId="2" borderId="12" xfId="1" applyNumberFormat="1" applyFont="1" applyFill="1" applyBorder="1" applyProtection="1">
      <protection hidden="1"/>
    </xf>
    <xf numFmtId="164" fontId="3" fillId="2" borderId="14" xfId="1" applyNumberFormat="1" applyFont="1" applyFill="1" applyBorder="1" applyProtection="1">
      <protection hidden="1"/>
    </xf>
    <xf numFmtId="164" fontId="3" fillId="2" borderId="13" xfId="1" applyNumberFormat="1" applyFont="1" applyFill="1" applyBorder="1" applyProtection="1">
      <protection hidden="1"/>
    </xf>
    <xf numFmtId="0" fontId="6" fillId="2" borderId="0" xfId="0" applyFont="1" applyFill="1" applyProtection="1">
      <protection hidden="1"/>
    </xf>
    <xf numFmtId="164" fontId="6" fillId="2" borderId="0" xfId="1" applyNumberFormat="1" applyFont="1" applyFill="1" applyProtection="1">
      <protection hidden="1"/>
    </xf>
    <xf numFmtId="0" fontId="7" fillId="2" borderId="0" xfId="0" applyFont="1" applyFill="1" applyProtection="1">
      <protection hidden="1"/>
    </xf>
    <xf numFmtId="0" fontId="8" fillId="2" borderId="0" xfId="0" applyFont="1" applyFill="1" applyProtection="1">
      <protection hidden="1"/>
    </xf>
    <xf numFmtId="43" fontId="6" fillId="2" borderId="0" xfId="1" applyFont="1" applyFill="1" applyProtection="1">
      <protection hidden="1"/>
    </xf>
    <xf numFmtId="43" fontId="9" fillId="2" borderId="0" xfId="1" applyFont="1" applyFill="1" applyProtection="1">
      <protection hidden="1"/>
    </xf>
    <xf numFmtId="0" fontId="8" fillId="2" borderId="0" xfId="0" applyFont="1" applyFill="1" applyAlignment="1" applyProtection="1">
      <alignment horizontal="right"/>
      <protection hidden="1"/>
    </xf>
    <xf numFmtId="1" fontId="6" fillId="2" borderId="0" xfId="0" applyNumberFormat="1" applyFont="1" applyFill="1" applyProtection="1">
      <protection hidden="1"/>
    </xf>
    <xf numFmtId="165" fontId="6" fillId="2" borderId="0" xfId="0" applyNumberFormat="1" applyFont="1" applyFill="1" applyProtection="1">
      <protection hidden="1"/>
    </xf>
    <xf numFmtId="0" fontId="11" fillId="2" borderId="0" xfId="0" applyFont="1" applyFill="1" applyProtection="1">
      <protection hidden="1"/>
    </xf>
    <xf numFmtId="164" fontId="3" fillId="3" borderId="14" xfId="1" applyNumberFormat="1" applyFont="1" applyFill="1" applyBorder="1" applyAlignment="1" applyProtection="1">
      <alignment horizontal="center"/>
      <protection locked="0" hidden="1"/>
    </xf>
    <xf numFmtId="164" fontId="3" fillId="3" borderId="13" xfId="1" applyNumberFormat="1" applyFont="1" applyFill="1" applyBorder="1" applyAlignment="1" applyProtection="1">
      <alignment horizontal="center"/>
      <protection locked="0" hidden="1"/>
    </xf>
    <xf numFmtId="0" fontId="3" fillId="4" borderId="4" xfId="0" applyFont="1" applyFill="1" applyBorder="1" applyAlignment="1" applyProtection="1">
      <alignment horizontal="left"/>
      <protection hidden="1"/>
    </xf>
    <xf numFmtId="0" fontId="3" fillId="4" borderId="10" xfId="0" applyFont="1" applyFill="1" applyBorder="1" applyAlignment="1" applyProtection="1">
      <alignment horizontal="left"/>
      <protection hidden="1"/>
    </xf>
    <xf numFmtId="0" fontId="3" fillId="4" borderId="5" xfId="0" applyFont="1" applyFill="1" applyBorder="1" applyAlignment="1" applyProtection="1">
      <alignment horizontal="left"/>
      <protection hidden="1"/>
    </xf>
    <xf numFmtId="0" fontId="3" fillId="4" borderId="6" xfId="0" applyFont="1" applyFill="1" applyBorder="1" applyAlignment="1" applyProtection="1">
      <alignment horizontal="left"/>
      <protection hidden="1"/>
    </xf>
    <xf numFmtId="0" fontId="3" fillId="4" borderId="0" xfId="0" applyFont="1" applyFill="1" applyAlignment="1" applyProtection="1">
      <alignment horizontal="left"/>
      <protection hidden="1"/>
    </xf>
    <xf numFmtId="0" fontId="3" fillId="4" borderId="7" xfId="0" applyFont="1" applyFill="1" applyBorder="1" applyAlignment="1" applyProtection="1">
      <alignment horizontal="left"/>
      <protection hidden="1"/>
    </xf>
    <xf numFmtId="0" fontId="3" fillId="3" borderId="14" xfId="0" applyFont="1" applyFill="1" applyBorder="1" applyAlignment="1" applyProtection="1">
      <alignment horizontal="center"/>
      <protection locked="0" hidden="1"/>
    </xf>
    <xf numFmtId="0" fontId="3" fillId="3" borderId="13" xfId="0" applyFont="1" applyFill="1" applyBorder="1" applyAlignment="1" applyProtection="1">
      <alignment horizontal="center"/>
      <protection locked="0" hidden="1"/>
    </xf>
    <xf numFmtId="0" fontId="3" fillId="2" borderId="12" xfId="0" applyFont="1" applyFill="1" applyBorder="1" applyAlignment="1" applyProtection="1">
      <alignment horizontal="left"/>
      <protection hidden="1"/>
    </xf>
    <xf numFmtId="0" fontId="3" fillId="2" borderId="14" xfId="0" applyFont="1" applyFill="1" applyBorder="1" applyAlignment="1" applyProtection="1">
      <alignment horizontal="left"/>
      <protection hidden="1"/>
    </xf>
    <xf numFmtId="0" fontId="12" fillId="2" borderId="0" xfId="0" applyFont="1" applyFill="1" applyProtection="1">
      <protection hidden="1"/>
    </xf>
    <xf numFmtId="0" fontId="13" fillId="2" borderId="0" xfId="0" applyFont="1" applyFill="1" applyAlignment="1" applyProtection="1">
      <alignment horizontal="right"/>
      <protection hidden="1"/>
    </xf>
    <xf numFmtId="166" fontId="6" fillId="2" borderId="0" xfId="1" applyNumberFormat="1" applyFont="1" applyFill="1" applyProtection="1">
      <protection hidden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strRef>
              <c:f>Daten!$L$26</c:f>
              <c:strCache>
                <c:ptCount val="1"/>
                <c:pt idx="0">
                  <c:v>Hi</c:v>
                </c:pt>
              </c:strCache>
            </c:strRef>
          </c:tx>
          <c:spPr>
            <a:ln w="28575" cap="rnd" cmpd="sng" algn="ctr">
              <a:solidFill>
                <a:schemeClr val="accent5">
                  <a:tint val="77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Daten!$J$27:$J$42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Daten!$L$27:$L$42</c:f>
              <c:numCache>
                <c:formatCode>0.0</c:formatCode>
                <c:ptCount val="16"/>
                <c:pt idx="0">
                  <c:v>5.2</c:v>
                </c:pt>
                <c:pt idx="1">
                  <c:v>4.67</c:v>
                </c:pt>
                <c:pt idx="2">
                  <c:v>4.2283333333333335</c:v>
                </c:pt>
                <c:pt idx="3">
                  <c:v>3.8546153846153848</c:v>
                </c:pt>
                <c:pt idx="4">
                  <c:v>3.5342857142857143</c:v>
                </c:pt>
                <c:pt idx="5">
                  <c:v>3.2566666666666673</c:v>
                </c:pt>
                <c:pt idx="6">
                  <c:v>3.0137499999999999</c:v>
                </c:pt>
                <c:pt idx="7">
                  <c:v>2.7994117647058827</c:v>
                </c:pt>
                <c:pt idx="8">
                  <c:v>2.6088888888888895</c:v>
                </c:pt>
                <c:pt idx="9">
                  <c:v>2.4384210526315795</c:v>
                </c:pt>
                <c:pt idx="10">
                  <c:v>2.2850000000000001</c:v>
                </c:pt>
                <c:pt idx="11">
                  <c:v>2.1461904761904758</c:v>
                </c:pt>
                <c:pt idx="12">
                  <c:v>2.02</c:v>
                </c:pt>
                <c:pt idx="13">
                  <c:v>1.9047826086956521</c:v>
                </c:pt>
                <c:pt idx="14">
                  <c:v>1.7991666666666664</c:v>
                </c:pt>
                <c:pt idx="15">
                  <c:v>1.702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26-4068-8900-BB1B69C20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34592"/>
        <c:axId val="101936512"/>
      </c:scatterChart>
      <c:scatterChart>
        <c:scatterStyle val="smoothMarker"/>
        <c:varyColors val="0"/>
        <c:ser>
          <c:idx val="0"/>
          <c:order val="0"/>
          <c:tx>
            <c:strRef>
              <c:f>Daten!$K$26</c:f>
              <c:strCache>
                <c:ptCount val="1"/>
                <c:pt idx="0">
                  <c:v>x</c:v>
                </c:pt>
              </c:strCache>
            </c:strRef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none"/>
          </c:marker>
          <c:xVal>
            <c:numRef>
              <c:f>Daten!$J$27:$J$42</c:f>
              <c:numCache>
                <c:formatCode>General</c:formatCode>
                <c:ptCount val="1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</c:numCache>
            </c:numRef>
          </c:xVal>
          <c:yVal>
            <c:numRef>
              <c:f>Daten!$K$27:$K$42</c:f>
              <c:numCache>
                <c:formatCode>0</c:formatCode>
                <c:ptCount val="16"/>
                <c:pt idx="0">
                  <c:v>0</c:v>
                </c:pt>
                <c:pt idx="1">
                  <c:v>9.0909090909090917</c:v>
                </c:pt>
                <c:pt idx="2">
                  <c:v>16.666666666666664</c:v>
                </c:pt>
                <c:pt idx="3">
                  <c:v>23.076923076923077</c:v>
                </c:pt>
                <c:pt idx="4">
                  <c:v>28.571428571428569</c:v>
                </c:pt>
                <c:pt idx="5">
                  <c:v>33.333333333333329</c:v>
                </c:pt>
                <c:pt idx="6">
                  <c:v>37.5</c:v>
                </c:pt>
                <c:pt idx="7">
                  <c:v>41.17647058823529</c:v>
                </c:pt>
                <c:pt idx="8">
                  <c:v>44.444444444444443</c:v>
                </c:pt>
                <c:pt idx="9">
                  <c:v>47.368421052631575</c:v>
                </c:pt>
                <c:pt idx="10">
                  <c:v>50</c:v>
                </c:pt>
                <c:pt idx="11">
                  <c:v>52.380952380952387</c:v>
                </c:pt>
                <c:pt idx="12">
                  <c:v>54.54545454545454</c:v>
                </c:pt>
                <c:pt idx="13">
                  <c:v>56.521739130434781</c:v>
                </c:pt>
                <c:pt idx="14">
                  <c:v>58.333333333333336</c:v>
                </c:pt>
                <c:pt idx="15">
                  <c:v>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26-4068-8900-BB1B69C20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60704"/>
        <c:axId val="101959168"/>
      </c:scatterChart>
      <c:valAx>
        <c:axId val="101934592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 Nova" panose="020B0504020202020204" pitchFamily="34" charset="0"/>
                    <a:ea typeface="+mn-ea"/>
                    <a:cs typeface="+mn-cs"/>
                  </a:defRPr>
                </a:pPr>
                <a:r>
                  <a:rPr lang="de-CH" b="0">
                    <a:latin typeface="Arial Nova" panose="020B0504020202020204" pitchFamily="34" charset="0"/>
                  </a:rPr>
                  <a:t>Feuchtegehalt 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 Nova" panose="020B0504020202020204" pitchFamily="34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de-DE"/>
          </a:p>
        </c:txPr>
        <c:crossAx val="101936512"/>
        <c:crosses val="autoZero"/>
        <c:crossBetween val="midCat"/>
        <c:majorUnit val="10"/>
      </c:valAx>
      <c:valAx>
        <c:axId val="10193651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 Nova" panose="020B0504020202020204" pitchFamily="34" charset="0"/>
                    <a:ea typeface="+mn-ea"/>
                    <a:cs typeface="+mn-cs"/>
                  </a:defRPr>
                </a:pPr>
                <a:r>
                  <a:rPr lang="de-CH" b="0">
                    <a:latin typeface="Arial Nova" panose="020B0504020202020204" pitchFamily="34" charset="0"/>
                  </a:rPr>
                  <a:t>Heizwert Hi [kWh/kg]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 Nova" panose="020B0504020202020204" pitchFamily="34" charset="0"/>
                  <a:ea typeface="+mn-ea"/>
                  <a:cs typeface="+mn-cs"/>
                </a:defRPr>
              </a:pPr>
              <a:endParaRPr lang="de-CH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de-DE"/>
          </a:p>
        </c:txPr>
        <c:crossAx val="101934592"/>
        <c:crosses val="autoZero"/>
        <c:crossBetween val="midCat"/>
      </c:valAx>
      <c:valAx>
        <c:axId val="101959168"/>
        <c:scaling>
          <c:orientation val="minMax"/>
        </c:scaling>
        <c:delete val="1"/>
        <c:axPos val="r"/>
        <c:numFmt formatCode="0" sourceLinked="1"/>
        <c:majorTickMark val="out"/>
        <c:minorTickMark val="none"/>
        <c:tickLblPos val="nextTo"/>
        <c:crossAx val="101960704"/>
        <c:crosses val="max"/>
        <c:crossBetween val="midCat"/>
      </c:valAx>
      <c:valAx>
        <c:axId val="101960704"/>
        <c:scaling>
          <c:orientation val="minMax"/>
          <c:max val="6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 Nova" panose="020B0504020202020204" pitchFamily="34" charset="0"/>
                    <a:ea typeface="+mn-ea"/>
                    <a:cs typeface="+mn-cs"/>
                  </a:defRPr>
                </a:pPr>
                <a:r>
                  <a:rPr lang="de-CH" b="0">
                    <a:latin typeface="Arial Nova" panose="020B0504020202020204" pitchFamily="34" charset="0"/>
                  </a:rPr>
                  <a:t>Wassergehalt x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 Nova" panose="020B0504020202020204" pitchFamily="34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de-DE"/>
          </a:p>
        </c:txPr>
        <c:crossAx val="101959168"/>
        <c:crosses val="max"/>
        <c:crossBetween val="midCat"/>
        <c:majorUnit val="5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>
          <a:latin typeface="Arial Nova Light" panose="020B03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876300</xdr:colOff>
      <xdr:row>13</xdr:row>
      <xdr:rowOff>114300</xdr:rowOff>
    </xdr:from>
    <xdr:ext cx="184731" cy="264560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33450" y="320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C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2</xdr:row>
      <xdr:rowOff>0</xdr:rowOff>
    </xdr:from>
    <xdr:to>
      <xdr:col>16</xdr:col>
      <xdr:colOff>485774</xdr:colOff>
      <xdr:row>33</xdr:row>
      <xdr:rowOff>85725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581025</xdr:colOff>
      <xdr:row>26</xdr:row>
      <xdr:rowOff>85725</xdr:rowOff>
    </xdr:from>
    <xdr:ext cx="1500188" cy="382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3762375" y="5038725"/>
              <a:ext cx="150018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𝑢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100" b="0" i="1">
                            <a:latin typeface="Cambria Math"/>
                          </a:rPr>
                          <m:t>𝑥</m:t>
                        </m:r>
                      </m:num>
                      <m:den>
                        <m:r>
                          <a:rPr lang="de-CH" sz="1100" b="0" i="1">
                            <a:latin typeface="Cambria Math"/>
                          </a:rPr>
                          <m:t>100−</m:t>
                        </m:r>
                        <m:r>
                          <a:rPr lang="de-CH" sz="1100" b="0" i="1">
                            <a:latin typeface="Cambria Math"/>
                          </a:rPr>
                          <m:t>𝑥</m:t>
                        </m:r>
                      </m:den>
                    </m:f>
                    <m:r>
                      <a:rPr lang="de-CH" sz="1100" b="0" i="1">
                        <a:latin typeface="Cambria Math"/>
                      </a:rPr>
                      <m:t>∗100</m:t>
                    </m:r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3" name="Textfeld 2"/>
            <xdr:cNvSpPr txBox="1"/>
          </xdr:nvSpPr>
          <xdr:spPr>
            <a:xfrm>
              <a:off x="3762375" y="5038725"/>
              <a:ext cx="150018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𝑢=𝑥/(100−𝑥)∗100</a:t>
              </a:r>
              <a:endParaRPr lang="de-CH" sz="1100"/>
            </a:p>
          </xdr:txBody>
        </xdr:sp>
      </mc:Fallback>
    </mc:AlternateContent>
    <xdr:clientData/>
  </xdr:oneCellAnchor>
  <xdr:oneCellAnchor>
    <xdr:from>
      <xdr:col>4</xdr:col>
      <xdr:colOff>590550</xdr:colOff>
      <xdr:row>28</xdr:row>
      <xdr:rowOff>180975</xdr:rowOff>
    </xdr:from>
    <xdr:ext cx="1500188" cy="382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3771900" y="5514975"/>
              <a:ext cx="150018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CH" sz="1100" b="0" i="1">
                        <a:latin typeface="Cambria Math"/>
                      </a:rPr>
                      <m:t>𝑥</m:t>
                    </m:r>
                    <m:r>
                      <a:rPr lang="de-CH" sz="11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de-CH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CH" sz="1100" b="0" i="1">
                            <a:latin typeface="Cambria Math"/>
                          </a:rPr>
                          <m:t>𝑢</m:t>
                        </m:r>
                      </m:num>
                      <m:den>
                        <m:r>
                          <a:rPr lang="de-CH" sz="1100" b="0" i="1">
                            <a:latin typeface="Cambria Math"/>
                          </a:rPr>
                          <m:t>100+</m:t>
                        </m:r>
                        <m:r>
                          <a:rPr lang="de-CH" sz="1100" b="0" i="1">
                            <a:latin typeface="Cambria Math"/>
                          </a:rPr>
                          <m:t>𝑢</m:t>
                        </m:r>
                      </m:den>
                    </m:f>
                    <m:r>
                      <a:rPr lang="de-CH" sz="1100" b="0" i="1">
                        <a:latin typeface="Cambria Math"/>
                      </a:rPr>
                      <m:t>∗100</m:t>
                    </m:r>
                  </m:oMath>
                </m:oMathPara>
              </a14:m>
              <a:endParaRPr lang="de-CH" sz="1100"/>
            </a:p>
          </xdr:txBody>
        </xdr:sp>
      </mc:Choice>
      <mc:Fallback xmlns="">
        <xdr:sp macro="" textlink="">
          <xdr:nvSpPr>
            <xdr:cNvPr id="4" name="Textfeld 3"/>
            <xdr:cNvSpPr txBox="1"/>
          </xdr:nvSpPr>
          <xdr:spPr>
            <a:xfrm>
              <a:off x="3771900" y="5514975"/>
              <a:ext cx="1500188" cy="3822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de-CH" sz="1100" b="0" i="0">
                  <a:latin typeface="Cambria Math"/>
                </a:rPr>
                <a:t>𝑥=𝑢/(100+𝑢)∗100</a:t>
              </a:r>
              <a:endParaRPr lang="de-CH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48575"/>
  <sheetViews>
    <sheetView tabSelected="1" workbookViewId="0">
      <selection activeCell="B10" sqref="B10"/>
    </sheetView>
  </sheetViews>
  <sheetFormatPr baseColWidth="10" defaultColWidth="9.109375" defaultRowHeight="18" customHeight="1" x14ac:dyDescent="0.25"/>
  <cols>
    <col min="1" max="1" width="0.88671875" style="26" customWidth="1"/>
    <col min="2" max="2" width="20.6640625" style="26" customWidth="1"/>
    <col min="3" max="21" width="9.6640625" style="26" customWidth="1"/>
    <col min="22" max="24" width="9.33203125" style="26" bestFit="1" customWidth="1"/>
    <col min="25" max="25" width="9.44140625" style="26" bestFit="1" customWidth="1"/>
    <col min="26" max="16384" width="9.109375" style="26"/>
  </cols>
  <sheetData>
    <row r="1" spans="1:25" s="1" customFormat="1" ht="31.2" x14ac:dyDescent="0.8">
      <c r="B1" s="48" t="s">
        <v>60</v>
      </c>
      <c r="Y1" s="49" t="s">
        <v>71</v>
      </c>
    </row>
    <row r="2" spans="1:25" s="1" customFormat="1" ht="22.8" x14ac:dyDescent="0.4">
      <c r="B2" s="28"/>
    </row>
    <row r="3" spans="1:25" s="1" customFormat="1" ht="18" customHeight="1" x14ac:dyDescent="0.2">
      <c r="B3" s="2" t="s">
        <v>0</v>
      </c>
      <c r="C3" s="2" t="s">
        <v>3</v>
      </c>
      <c r="D3" s="2" t="s">
        <v>5</v>
      </c>
      <c r="E3" s="2" t="s">
        <v>6</v>
      </c>
      <c r="F3" s="38" t="s">
        <v>11</v>
      </c>
      <c r="G3" s="40"/>
      <c r="H3" s="38" t="s">
        <v>10</v>
      </c>
      <c r="I3" s="40"/>
      <c r="J3" s="38" t="s">
        <v>14</v>
      </c>
      <c r="K3" s="39"/>
      <c r="L3" s="39"/>
      <c r="M3" s="39"/>
      <c r="N3" s="39"/>
      <c r="O3" s="40"/>
      <c r="P3" s="38" t="s">
        <v>13</v>
      </c>
      <c r="Q3" s="39"/>
      <c r="R3" s="39"/>
      <c r="S3" s="39"/>
      <c r="T3" s="39"/>
      <c r="U3" s="40"/>
      <c r="V3" s="3" t="s">
        <v>61</v>
      </c>
      <c r="W3" s="4"/>
      <c r="X3" s="4"/>
      <c r="Y3" s="5"/>
    </row>
    <row r="4" spans="1:25" s="1" customFormat="1" ht="18" customHeight="1" x14ac:dyDescent="0.2">
      <c r="B4" s="6"/>
      <c r="C4" s="6"/>
      <c r="D4" s="6"/>
      <c r="E4" s="6"/>
      <c r="F4" s="7" t="s">
        <v>19</v>
      </c>
      <c r="G4" s="8"/>
      <c r="H4" s="7" t="s">
        <v>20</v>
      </c>
      <c r="I4" s="9"/>
      <c r="J4" s="41" t="s">
        <v>7</v>
      </c>
      <c r="K4" s="42"/>
      <c r="L4" s="42" t="s">
        <v>8</v>
      </c>
      <c r="M4" s="42"/>
      <c r="N4" s="42" t="s">
        <v>9</v>
      </c>
      <c r="O4" s="43"/>
      <c r="P4" s="10" t="s">
        <v>7</v>
      </c>
      <c r="Q4" s="11"/>
      <c r="R4" s="11" t="s">
        <v>8</v>
      </c>
      <c r="S4" s="11"/>
      <c r="T4" s="11" t="s">
        <v>9</v>
      </c>
      <c r="U4" s="9"/>
      <c r="V4" s="12" t="s">
        <v>66</v>
      </c>
      <c r="W4" s="13"/>
      <c r="X4" s="13"/>
      <c r="Y4" s="14"/>
    </row>
    <row r="5" spans="1:25" s="1" customFormat="1" ht="18" customHeight="1" x14ac:dyDescent="0.2">
      <c r="B5" s="15" t="s">
        <v>1</v>
      </c>
      <c r="C5" s="15" t="s">
        <v>4</v>
      </c>
      <c r="D5" s="15" t="s">
        <v>68</v>
      </c>
      <c r="E5" s="15" t="s">
        <v>2</v>
      </c>
      <c r="F5" s="16" t="s">
        <v>12</v>
      </c>
      <c r="G5" s="17" t="s">
        <v>68</v>
      </c>
      <c r="H5" s="16" t="s">
        <v>12</v>
      </c>
      <c r="I5" s="17" t="s">
        <v>68</v>
      </c>
      <c r="J5" s="16" t="s">
        <v>12</v>
      </c>
      <c r="K5" s="18" t="s">
        <v>69</v>
      </c>
      <c r="L5" s="18" t="s">
        <v>12</v>
      </c>
      <c r="M5" s="18" t="s">
        <v>69</v>
      </c>
      <c r="N5" s="18" t="s">
        <v>12</v>
      </c>
      <c r="O5" s="17" t="s">
        <v>69</v>
      </c>
      <c r="P5" s="16" t="s">
        <v>12</v>
      </c>
      <c r="Q5" s="18" t="s">
        <v>15</v>
      </c>
      <c r="R5" s="18" t="s">
        <v>12</v>
      </c>
      <c r="S5" s="18" t="s">
        <v>15</v>
      </c>
      <c r="T5" s="18" t="s">
        <v>12</v>
      </c>
      <c r="U5" s="17" t="s">
        <v>15</v>
      </c>
      <c r="V5" s="19" t="s">
        <v>1</v>
      </c>
      <c r="W5" s="20" t="s">
        <v>62</v>
      </c>
      <c r="X5" s="20" t="s">
        <v>63</v>
      </c>
      <c r="Y5" s="21" t="s">
        <v>64</v>
      </c>
    </row>
    <row r="6" spans="1:25" s="1" customFormat="1" ht="18" customHeight="1" x14ac:dyDescent="0.2"/>
    <row r="7" spans="1:25" s="22" customFormat="1" ht="18" customHeight="1" x14ac:dyDescent="0.2">
      <c r="B7" s="23" t="s">
        <v>32</v>
      </c>
      <c r="C7" s="36" t="s">
        <v>52</v>
      </c>
      <c r="D7" s="36"/>
      <c r="E7" s="37"/>
      <c r="F7" s="46" t="s">
        <v>31</v>
      </c>
      <c r="G7" s="47"/>
      <c r="H7" s="47"/>
      <c r="I7" s="47"/>
      <c r="J7" s="44" t="s">
        <v>36</v>
      </c>
      <c r="K7" s="44"/>
      <c r="L7" s="44" t="s">
        <v>40</v>
      </c>
      <c r="M7" s="44"/>
      <c r="N7" s="44" t="s">
        <v>44</v>
      </c>
      <c r="O7" s="44"/>
      <c r="P7" s="44" t="s">
        <v>45</v>
      </c>
      <c r="Q7" s="44"/>
      <c r="R7" s="44" t="s">
        <v>47</v>
      </c>
      <c r="S7" s="44"/>
      <c r="T7" s="44" t="s">
        <v>49</v>
      </c>
      <c r="U7" s="45"/>
      <c r="V7" s="23" t="s">
        <v>65</v>
      </c>
      <c r="W7" s="24"/>
      <c r="X7" s="24"/>
      <c r="Y7" s="25"/>
    </row>
    <row r="8" spans="1:25" ht="15.75" hidden="1" customHeight="1" x14ac:dyDescent="0.25">
      <c r="B8" s="23">
        <f>VLOOKUP(C7,Daten!A26:C35,3,FALSE)</f>
        <v>2700</v>
      </c>
      <c r="C8" s="24">
        <f>1/10</f>
        <v>0.1</v>
      </c>
      <c r="D8" s="24">
        <f>1/9.52</f>
        <v>0.10504201680672269</v>
      </c>
      <c r="E8" s="24">
        <f>1/1</f>
        <v>1</v>
      </c>
      <c r="F8" s="24">
        <f>1/4.31</f>
        <v>0.23201856148491881</v>
      </c>
      <c r="G8" s="24">
        <f>F8/110</f>
        <v>2.1092596498628984E-3</v>
      </c>
      <c r="H8" s="24">
        <f>1/4.9</f>
        <v>0.2040816326530612</v>
      </c>
      <c r="I8" s="24">
        <f>H8/650</f>
        <v>3.1397174254317107E-4</v>
      </c>
      <c r="J8" s="24">
        <f>VLOOKUP(J7,Daten!$A$3:$E$19,3,FALSE)</f>
        <v>5.5248618784530384E-3</v>
      </c>
      <c r="K8" s="24">
        <f>VLOOKUP(J7,Daten!$A$3:$E$19,5,FALSE)</f>
        <v>1.5384615384615385E-3</v>
      </c>
      <c r="L8" s="24">
        <f>VLOOKUP(L7,Daten!$A$3:$E$19,3,FALSE)</f>
        <v>4.0000000000000001E-3</v>
      </c>
      <c r="M8" s="24">
        <f>VLOOKUP(L7,Daten!$A$3:$E$19,5,FALSE)</f>
        <v>1.25E-3</v>
      </c>
      <c r="N8" s="24">
        <f>VLOOKUP(N7,Daten!$A$3:$E$19,3,FALSE)</f>
        <v>3.4602076124567475E-3</v>
      </c>
      <c r="O8" s="24">
        <f>VLOOKUP(N7,Daten!$A$3:$E$19,5,FALSE)</f>
        <v>1.0752688172043011E-3</v>
      </c>
      <c r="P8" s="24">
        <f>VLOOKUP(P7,Daten!$G$3:$K$19,3,FALSE)</f>
        <v>3.4129692832764505E-3</v>
      </c>
      <c r="Q8" s="24">
        <f>VLOOKUP(P7,Daten!$G$3:$K$19,5,FALSE)</f>
        <v>7.6335877862595419E-4</v>
      </c>
      <c r="R8" s="24">
        <f>VLOOKUP(R7,Daten!$G$3:$K$19,3,FALSE)</f>
        <v>2.6041666666666665E-3</v>
      </c>
      <c r="S8" s="24">
        <f>VLOOKUP(R7,Daten!$G$3:$K$19,5,FALSE)</f>
        <v>6.4516129032258064E-4</v>
      </c>
      <c r="T8" s="24">
        <f>VLOOKUP(T7,Daten!$G$3:$K$19,3,FALSE)</f>
        <v>2.2988505747126436E-3</v>
      </c>
      <c r="U8" s="25">
        <f>VLOOKUP(T7,Daten!$G$3:$K$19,5,FALSE)</f>
        <v>5.5555555555555556E-4</v>
      </c>
    </row>
    <row r="9" spans="1:25" ht="18" customHeight="1" x14ac:dyDescent="0.25">
      <c r="A9" s="1"/>
    </row>
    <row r="10" spans="1:25" s="27" customFormat="1" ht="18" customHeight="1" x14ac:dyDescent="0.25">
      <c r="B10" s="50">
        <v>4</v>
      </c>
      <c r="C10" s="50">
        <f>C$8*$B$8*$B10</f>
        <v>1080</v>
      </c>
      <c r="D10" s="50">
        <f t="shared" ref="D10:U24" si="0">D$8*$B$8*$B10</f>
        <v>1134.453781512605</v>
      </c>
      <c r="E10" s="50">
        <f t="shared" si="0"/>
        <v>10800</v>
      </c>
      <c r="F10" s="50">
        <f t="shared" si="0"/>
        <v>2505.8004640371232</v>
      </c>
      <c r="G10" s="50">
        <f t="shared" si="0"/>
        <v>22.780004218519302</v>
      </c>
      <c r="H10" s="50">
        <f t="shared" si="0"/>
        <v>2204.0816326530608</v>
      </c>
      <c r="I10" s="50">
        <f t="shared" si="0"/>
        <v>3.3908948194662476</v>
      </c>
      <c r="J10" s="50">
        <f>K$8*$B$8*$B10/J$8</f>
        <v>3007.3846153846157</v>
      </c>
      <c r="K10" s="50">
        <f t="shared" si="0"/>
        <v>16.615384615384617</v>
      </c>
      <c r="L10" s="50">
        <f>M$8*$B$8*$B10/L$8</f>
        <v>3375</v>
      </c>
      <c r="M10" s="50">
        <f t="shared" si="0"/>
        <v>13.5</v>
      </c>
      <c r="N10" s="50">
        <f>O$8*$B$8*$B10/N$8</f>
        <v>3356.1290322580644</v>
      </c>
      <c r="O10" s="50">
        <f t="shared" si="0"/>
        <v>11.612903225806452</v>
      </c>
      <c r="P10" s="50">
        <f>Q$8*$B$8*$B10/P$8</f>
        <v>2415.5725190839694</v>
      </c>
      <c r="Q10" s="50">
        <f t="shared" si="0"/>
        <v>8.2442748091603058</v>
      </c>
      <c r="R10" s="50">
        <f>S$8*$B$8*$B10/R$8</f>
        <v>2675.6129032258068</v>
      </c>
      <c r="S10" s="50">
        <f t="shared" si="0"/>
        <v>6.967741935483871</v>
      </c>
      <c r="T10" s="50">
        <f>U$8*$B$8*$B10/T$8</f>
        <v>2610</v>
      </c>
      <c r="U10" s="50">
        <f t="shared" si="0"/>
        <v>6</v>
      </c>
      <c r="V10" s="50">
        <f>B10-B10/4.7</f>
        <v>3.1489361702127661</v>
      </c>
      <c r="W10" s="50">
        <f>V10*1000/30</f>
        <v>104.96453900709221</v>
      </c>
      <c r="X10" s="50">
        <f>ROUNDUP(IF(W10/200&gt;1,W10/200,1),0)</f>
        <v>1</v>
      </c>
      <c r="Y10" s="50">
        <f>W10*100</f>
        <v>10496.453900709221</v>
      </c>
    </row>
    <row r="11" spans="1:25" s="27" customFormat="1" ht="18" customHeight="1" x14ac:dyDescent="0.25">
      <c r="B11" s="50">
        <v>6</v>
      </c>
      <c r="C11" s="50">
        <f t="shared" ref="C11:Q35" si="1">C$8*$B$8*$B11</f>
        <v>1620</v>
      </c>
      <c r="D11" s="50">
        <f t="shared" si="0"/>
        <v>1701.6806722689075</v>
      </c>
      <c r="E11" s="50">
        <f t="shared" si="0"/>
        <v>16200</v>
      </c>
      <c r="F11" s="50">
        <f t="shared" si="0"/>
        <v>3758.7006960556846</v>
      </c>
      <c r="G11" s="50">
        <f t="shared" si="0"/>
        <v>34.17000632777895</v>
      </c>
      <c r="H11" s="50">
        <f t="shared" si="0"/>
        <v>3306.1224489795914</v>
      </c>
      <c r="I11" s="50">
        <f t="shared" si="0"/>
        <v>5.0863422291993716</v>
      </c>
      <c r="J11" s="50">
        <f t="shared" ref="J11:L32" si="2">K$8*$B$8*$B11/J$8</f>
        <v>4511.0769230769238</v>
      </c>
      <c r="K11" s="50">
        <f t="shared" si="0"/>
        <v>24.923076923076927</v>
      </c>
      <c r="L11" s="50">
        <f t="shared" si="2"/>
        <v>5062.5</v>
      </c>
      <c r="M11" s="50">
        <f t="shared" si="0"/>
        <v>20.25</v>
      </c>
      <c r="N11" s="50">
        <f t="shared" ref="N11" si="3">O$8*$B$8*$B11/N$8</f>
        <v>5034.1935483870975</v>
      </c>
      <c r="O11" s="50">
        <f t="shared" si="0"/>
        <v>17.41935483870968</v>
      </c>
      <c r="P11" s="50">
        <f t="shared" ref="P11:R32" si="4">Q$8*$B$8*$B11/P$8</f>
        <v>3623.3587786259545</v>
      </c>
      <c r="Q11" s="50">
        <f t="shared" si="0"/>
        <v>12.366412213740459</v>
      </c>
      <c r="R11" s="50">
        <f t="shared" si="4"/>
        <v>4013.4193548387098</v>
      </c>
      <c r="S11" s="50">
        <f t="shared" si="0"/>
        <v>10.451612903225806</v>
      </c>
      <c r="T11" s="50">
        <f t="shared" ref="T11" si="5">U$8*$B$8*$B11/T$8</f>
        <v>3915</v>
      </c>
      <c r="U11" s="50">
        <f t="shared" si="0"/>
        <v>9</v>
      </c>
      <c r="V11" s="50">
        <f t="shared" ref="V11:V39" si="6">B11-B11/4.7</f>
        <v>4.7234042553191493</v>
      </c>
      <c r="W11" s="50">
        <f t="shared" ref="W11:W39" si="7">V11*1000/30</f>
        <v>157.44680851063831</v>
      </c>
      <c r="X11" s="50">
        <f t="shared" ref="X11:X39" si="8">ROUNDUP(IF(W11/200&gt;1,W11/200,1),0)</f>
        <v>1</v>
      </c>
      <c r="Y11" s="50">
        <f t="shared" ref="Y11:Y39" si="9">W11*100</f>
        <v>15744.680851063831</v>
      </c>
    </row>
    <row r="12" spans="1:25" s="27" customFormat="1" ht="18" customHeight="1" x14ac:dyDescent="0.25">
      <c r="B12" s="50">
        <v>8</v>
      </c>
      <c r="C12" s="50">
        <f t="shared" si="1"/>
        <v>2160</v>
      </c>
      <c r="D12" s="50">
        <f t="shared" si="0"/>
        <v>2268.90756302521</v>
      </c>
      <c r="E12" s="50">
        <f t="shared" si="0"/>
        <v>21600</v>
      </c>
      <c r="F12" s="50">
        <f t="shared" si="0"/>
        <v>5011.6009280742464</v>
      </c>
      <c r="G12" s="50">
        <f t="shared" si="0"/>
        <v>45.560008437038604</v>
      </c>
      <c r="H12" s="50">
        <f t="shared" si="0"/>
        <v>4408.1632653061215</v>
      </c>
      <c r="I12" s="50">
        <f t="shared" si="0"/>
        <v>6.7817896389324952</v>
      </c>
      <c r="J12" s="50">
        <f t="shared" si="2"/>
        <v>6014.7692307692314</v>
      </c>
      <c r="K12" s="50">
        <f t="shared" si="0"/>
        <v>33.230769230769234</v>
      </c>
      <c r="L12" s="50">
        <f t="shared" si="2"/>
        <v>6750</v>
      </c>
      <c r="M12" s="50">
        <f t="shared" si="0"/>
        <v>27</v>
      </c>
      <c r="N12" s="50">
        <f t="shared" ref="N12" si="10">O$8*$B$8*$B12/N$8</f>
        <v>6712.2580645161288</v>
      </c>
      <c r="O12" s="50">
        <f t="shared" si="0"/>
        <v>23.225806451612904</v>
      </c>
      <c r="P12" s="50">
        <f t="shared" si="4"/>
        <v>4831.1450381679388</v>
      </c>
      <c r="Q12" s="50">
        <f t="shared" si="0"/>
        <v>16.488549618320612</v>
      </c>
      <c r="R12" s="50">
        <f t="shared" si="4"/>
        <v>5351.2258064516136</v>
      </c>
      <c r="S12" s="50">
        <f t="shared" si="0"/>
        <v>13.935483870967742</v>
      </c>
      <c r="T12" s="50">
        <f t="shared" ref="T12" si="11">U$8*$B$8*$B12/T$8</f>
        <v>5220</v>
      </c>
      <c r="U12" s="50">
        <f t="shared" si="0"/>
        <v>12</v>
      </c>
      <c r="V12" s="50">
        <f t="shared" si="6"/>
        <v>6.2978723404255321</v>
      </c>
      <c r="W12" s="50">
        <f t="shared" si="7"/>
        <v>209.92907801418443</v>
      </c>
      <c r="X12" s="50">
        <f t="shared" si="8"/>
        <v>2</v>
      </c>
      <c r="Y12" s="50">
        <f t="shared" si="9"/>
        <v>20992.907801418442</v>
      </c>
    </row>
    <row r="13" spans="1:25" s="27" customFormat="1" ht="18" customHeight="1" x14ac:dyDescent="0.25">
      <c r="B13" s="50">
        <v>10</v>
      </c>
      <c r="C13" s="50">
        <f t="shared" si="1"/>
        <v>2700</v>
      </c>
      <c r="D13" s="50">
        <f t="shared" si="0"/>
        <v>2836.1344537815125</v>
      </c>
      <c r="E13" s="50">
        <f t="shared" si="0"/>
        <v>27000</v>
      </c>
      <c r="F13" s="50">
        <f t="shared" si="0"/>
        <v>6264.5011600928083</v>
      </c>
      <c r="G13" s="50">
        <f t="shared" si="0"/>
        <v>56.950010546298259</v>
      </c>
      <c r="H13" s="50">
        <f t="shared" si="0"/>
        <v>5510.2040816326517</v>
      </c>
      <c r="I13" s="50">
        <f t="shared" si="0"/>
        <v>8.4772370486656197</v>
      </c>
      <c r="J13" s="50">
        <f t="shared" si="2"/>
        <v>7518.461538461539</v>
      </c>
      <c r="K13" s="50">
        <f t="shared" si="0"/>
        <v>41.53846153846154</v>
      </c>
      <c r="L13" s="50">
        <f t="shared" si="2"/>
        <v>8437.5</v>
      </c>
      <c r="M13" s="50">
        <f t="shared" si="0"/>
        <v>33.75</v>
      </c>
      <c r="N13" s="50">
        <f t="shared" ref="N13" si="12">O$8*$B$8*$B13/N$8</f>
        <v>8390.322580645161</v>
      </c>
      <c r="O13" s="50">
        <f t="shared" si="0"/>
        <v>29.032258064516128</v>
      </c>
      <c r="P13" s="50">
        <f t="shared" si="4"/>
        <v>6038.9312977099235</v>
      </c>
      <c r="Q13" s="50">
        <f t="shared" si="0"/>
        <v>20.610687022900763</v>
      </c>
      <c r="R13" s="50">
        <f t="shared" si="4"/>
        <v>6689.0322580645161</v>
      </c>
      <c r="S13" s="50">
        <f t="shared" si="0"/>
        <v>17.419354838709676</v>
      </c>
      <c r="T13" s="50">
        <f t="shared" ref="T13" si="13">U$8*$B$8*$B13/T$8</f>
        <v>6525</v>
      </c>
      <c r="U13" s="50">
        <f t="shared" si="0"/>
        <v>15</v>
      </c>
      <c r="V13" s="50">
        <f t="shared" si="6"/>
        <v>7.8723404255319149</v>
      </c>
      <c r="W13" s="50">
        <f t="shared" si="7"/>
        <v>262.41134751773046</v>
      </c>
      <c r="X13" s="50">
        <f t="shared" si="8"/>
        <v>2</v>
      </c>
      <c r="Y13" s="50">
        <f t="shared" si="9"/>
        <v>26241.134751773046</v>
      </c>
    </row>
    <row r="14" spans="1:25" s="27" customFormat="1" ht="18" customHeight="1" x14ac:dyDescent="0.25">
      <c r="B14" s="50">
        <v>12</v>
      </c>
      <c r="C14" s="50">
        <f t="shared" si="1"/>
        <v>3240</v>
      </c>
      <c r="D14" s="50">
        <f t="shared" si="0"/>
        <v>3403.3613445378151</v>
      </c>
      <c r="E14" s="50">
        <f t="shared" si="0"/>
        <v>32400</v>
      </c>
      <c r="F14" s="50">
        <f t="shared" si="0"/>
        <v>7517.4013921113692</v>
      </c>
      <c r="G14" s="50">
        <f t="shared" si="0"/>
        <v>68.340012655557899</v>
      </c>
      <c r="H14" s="50">
        <f t="shared" si="0"/>
        <v>6612.2448979591827</v>
      </c>
      <c r="I14" s="50">
        <f t="shared" si="0"/>
        <v>10.172684458398743</v>
      </c>
      <c r="J14" s="50">
        <f t="shared" si="2"/>
        <v>9022.1538461538476</v>
      </c>
      <c r="K14" s="50">
        <f t="shared" si="0"/>
        <v>49.846153846153854</v>
      </c>
      <c r="L14" s="50">
        <f t="shared" si="2"/>
        <v>10125</v>
      </c>
      <c r="M14" s="50">
        <f t="shared" si="0"/>
        <v>40.5</v>
      </c>
      <c r="N14" s="50">
        <f t="shared" ref="N14" si="14">O$8*$B$8*$B14/N$8</f>
        <v>10068.387096774195</v>
      </c>
      <c r="O14" s="50">
        <f t="shared" si="0"/>
        <v>34.838709677419359</v>
      </c>
      <c r="P14" s="50">
        <f t="shared" si="4"/>
        <v>7246.7175572519091</v>
      </c>
      <c r="Q14" s="50">
        <f t="shared" si="0"/>
        <v>24.732824427480917</v>
      </c>
      <c r="R14" s="50">
        <f t="shared" si="4"/>
        <v>8026.8387096774195</v>
      </c>
      <c r="S14" s="50">
        <f t="shared" si="0"/>
        <v>20.903225806451612</v>
      </c>
      <c r="T14" s="50">
        <f t="shared" ref="T14" si="15">U$8*$B$8*$B14/T$8</f>
        <v>7830</v>
      </c>
      <c r="U14" s="50">
        <f t="shared" si="0"/>
        <v>18</v>
      </c>
      <c r="V14" s="50">
        <f t="shared" si="6"/>
        <v>9.4468085106382986</v>
      </c>
      <c r="W14" s="50">
        <f t="shared" si="7"/>
        <v>314.89361702127661</v>
      </c>
      <c r="X14" s="50">
        <f t="shared" si="8"/>
        <v>2</v>
      </c>
      <c r="Y14" s="50">
        <f t="shared" si="9"/>
        <v>31489.361702127662</v>
      </c>
    </row>
    <row r="15" spans="1:25" s="27" customFormat="1" ht="18" customHeight="1" x14ac:dyDescent="0.25">
      <c r="B15" s="50">
        <v>14</v>
      </c>
      <c r="C15" s="50">
        <f t="shared" si="1"/>
        <v>3780</v>
      </c>
      <c r="D15" s="50">
        <f t="shared" si="0"/>
        <v>3970.5882352941176</v>
      </c>
      <c r="E15" s="50">
        <f t="shared" si="0"/>
        <v>37800</v>
      </c>
      <c r="F15" s="50">
        <f t="shared" si="0"/>
        <v>8770.301624129932</v>
      </c>
      <c r="G15" s="50">
        <f t="shared" si="0"/>
        <v>79.730014764817554</v>
      </c>
      <c r="H15" s="50">
        <f t="shared" si="0"/>
        <v>7714.2857142857129</v>
      </c>
      <c r="I15" s="50">
        <f t="shared" si="0"/>
        <v>11.868131868131867</v>
      </c>
      <c r="J15" s="50">
        <f t="shared" si="2"/>
        <v>10525.846153846156</v>
      </c>
      <c r="K15" s="50">
        <f t="shared" si="0"/>
        <v>58.15384615384616</v>
      </c>
      <c r="L15" s="50">
        <f t="shared" si="2"/>
        <v>11812.5</v>
      </c>
      <c r="M15" s="50">
        <f t="shared" si="0"/>
        <v>47.25</v>
      </c>
      <c r="N15" s="50">
        <f t="shared" ref="N15" si="16">O$8*$B$8*$B15/N$8</f>
        <v>11746.451612903227</v>
      </c>
      <c r="O15" s="50">
        <f t="shared" si="0"/>
        <v>40.645161290322584</v>
      </c>
      <c r="P15" s="50">
        <f t="shared" si="4"/>
        <v>8454.5038167938947</v>
      </c>
      <c r="Q15" s="50">
        <f t="shared" si="0"/>
        <v>28.854961832061072</v>
      </c>
      <c r="R15" s="50">
        <f t="shared" si="4"/>
        <v>9364.6451612903238</v>
      </c>
      <c r="S15" s="50">
        <f t="shared" si="0"/>
        <v>24.387096774193548</v>
      </c>
      <c r="T15" s="50">
        <f t="shared" ref="T15" si="17">U$8*$B$8*$B15/T$8</f>
        <v>9135</v>
      </c>
      <c r="U15" s="50">
        <f t="shared" si="0"/>
        <v>21</v>
      </c>
      <c r="V15" s="50">
        <f t="shared" si="6"/>
        <v>11.021276595744681</v>
      </c>
      <c r="W15" s="50">
        <f t="shared" si="7"/>
        <v>367.3758865248227</v>
      </c>
      <c r="X15" s="50">
        <f t="shared" si="8"/>
        <v>2</v>
      </c>
      <c r="Y15" s="50">
        <f t="shared" si="9"/>
        <v>36737.588652482271</v>
      </c>
    </row>
    <row r="16" spans="1:25" s="27" customFormat="1" ht="18" customHeight="1" x14ac:dyDescent="0.25">
      <c r="B16" s="50">
        <v>16</v>
      </c>
      <c r="C16" s="50">
        <f t="shared" si="1"/>
        <v>4320</v>
      </c>
      <c r="D16" s="50">
        <f t="shared" si="0"/>
        <v>4537.8151260504201</v>
      </c>
      <c r="E16" s="50">
        <f t="shared" si="0"/>
        <v>43200</v>
      </c>
      <c r="F16" s="50">
        <f t="shared" si="0"/>
        <v>10023.201856148493</v>
      </c>
      <c r="G16" s="50">
        <f t="shared" si="0"/>
        <v>91.120016874077209</v>
      </c>
      <c r="H16" s="50">
        <f t="shared" si="0"/>
        <v>8816.326530612243</v>
      </c>
      <c r="I16" s="50">
        <f t="shared" si="0"/>
        <v>13.56357927786499</v>
      </c>
      <c r="J16" s="50">
        <f t="shared" si="2"/>
        <v>12029.538461538463</v>
      </c>
      <c r="K16" s="50">
        <f t="shared" si="0"/>
        <v>66.461538461538467</v>
      </c>
      <c r="L16" s="50">
        <f t="shared" si="2"/>
        <v>13500</v>
      </c>
      <c r="M16" s="50">
        <f t="shared" si="0"/>
        <v>54</v>
      </c>
      <c r="N16" s="50">
        <f t="shared" ref="N16" si="18">O$8*$B$8*$B16/N$8</f>
        <v>13424.516129032258</v>
      </c>
      <c r="O16" s="50">
        <f t="shared" si="0"/>
        <v>46.451612903225808</v>
      </c>
      <c r="P16" s="50">
        <f t="shared" si="4"/>
        <v>9662.2900763358775</v>
      </c>
      <c r="Q16" s="50">
        <f t="shared" si="0"/>
        <v>32.977099236641223</v>
      </c>
      <c r="R16" s="50">
        <f t="shared" si="4"/>
        <v>10702.451612903227</v>
      </c>
      <c r="S16" s="50">
        <f t="shared" si="0"/>
        <v>27.870967741935484</v>
      </c>
      <c r="T16" s="50">
        <f t="shared" ref="T16" si="19">U$8*$B$8*$B16/T$8</f>
        <v>10440</v>
      </c>
      <c r="U16" s="50">
        <f t="shared" si="0"/>
        <v>24</v>
      </c>
      <c r="V16" s="50">
        <f t="shared" si="6"/>
        <v>12.595744680851064</v>
      </c>
      <c r="W16" s="50">
        <f t="shared" si="7"/>
        <v>419.85815602836885</v>
      </c>
      <c r="X16" s="50">
        <f t="shared" si="8"/>
        <v>3</v>
      </c>
      <c r="Y16" s="50">
        <f t="shared" si="9"/>
        <v>41985.815602836883</v>
      </c>
    </row>
    <row r="17" spans="2:25" s="27" customFormat="1" ht="18" customHeight="1" x14ac:dyDescent="0.25">
      <c r="B17" s="50">
        <v>18</v>
      </c>
      <c r="C17" s="50">
        <f t="shared" si="1"/>
        <v>4860</v>
      </c>
      <c r="D17" s="50">
        <f t="shared" si="0"/>
        <v>5105.042016806723</v>
      </c>
      <c r="E17" s="50">
        <f t="shared" si="0"/>
        <v>48600</v>
      </c>
      <c r="F17" s="50">
        <f t="shared" si="0"/>
        <v>11276.102088167054</v>
      </c>
      <c r="G17" s="50">
        <f t="shared" si="0"/>
        <v>102.51001898333686</v>
      </c>
      <c r="H17" s="50">
        <f t="shared" si="0"/>
        <v>9918.3673469387741</v>
      </c>
      <c r="I17" s="50">
        <f t="shared" si="0"/>
        <v>15.259026687598114</v>
      </c>
      <c r="J17" s="50">
        <f t="shared" si="2"/>
        <v>13533.230769230771</v>
      </c>
      <c r="K17" s="50">
        <f t="shared" si="0"/>
        <v>74.769230769230774</v>
      </c>
      <c r="L17" s="50">
        <f t="shared" si="2"/>
        <v>15187.5</v>
      </c>
      <c r="M17" s="50">
        <f t="shared" si="0"/>
        <v>60.75</v>
      </c>
      <c r="N17" s="50">
        <f t="shared" ref="N17" si="20">O$8*$B$8*$B17/N$8</f>
        <v>15102.58064516129</v>
      </c>
      <c r="O17" s="50">
        <f t="shared" si="0"/>
        <v>52.258064516129032</v>
      </c>
      <c r="P17" s="50">
        <f t="shared" si="4"/>
        <v>10870.076335877862</v>
      </c>
      <c r="Q17" s="50">
        <f t="shared" si="0"/>
        <v>37.099236641221374</v>
      </c>
      <c r="R17" s="50">
        <f t="shared" si="4"/>
        <v>12040.258064516131</v>
      </c>
      <c r="S17" s="50">
        <f t="shared" si="0"/>
        <v>31.35483870967742</v>
      </c>
      <c r="T17" s="50">
        <f t="shared" ref="T17" si="21">U$8*$B$8*$B17/T$8</f>
        <v>11745</v>
      </c>
      <c r="U17" s="50">
        <f t="shared" si="0"/>
        <v>27</v>
      </c>
      <c r="V17" s="50">
        <f t="shared" si="6"/>
        <v>14.170212765957448</v>
      </c>
      <c r="W17" s="50">
        <f t="shared" si="7"/>
        <v>472.34042553191489</v>
      </c>
      <c r="X17" s="50">
        <f t="shared" si="8"/>
        <v>3</v>
      </c>
      <c r="Y17" s="50">
        <f t="shared" si="9"/>
        <v>47234.042553191488</v>
      </c>
    </row>
    <row r="18" spans="2:25" s="27" customFormat="1" ht="18" customHeight="1" x14ac:dyDescent="0.25">
      <c r="B18" s="50">
        <v>20</v>
      </c>
      <c r="C18" s="50">
        <f t="shared" si="1"/>
        <v>5400</v>
      </c>
      <c r="D18" s="50">
        <f t="shared" si="0"/>
        <v>5672.2689075630251</v>
      </c>
      <c r="E18" s="50">
        <f t="shared" si="0"/>
        <v>54000</v>
      </c>
      <c r="F18" s="50">
        <f t="shared" si="0"/>
        <v>12529.002320185617</v>
      </c>
      <c r="G18" s="50">
        <f t="shared" si="0"/>
        <v>113.90002109259652</v>
      </c>
      <c r="H18" s="50">
        <f t="shared" si="0"/>
        <v>11020.408163265303</v>
      </c>
      <c r="I18" s="50">
        <f t="shared" si="0"/>
        <v>16.954474097331239</v>
      </c>
      <c r="J18" s="50">
        <f t="shared" si="2"/>
        <v>15036.923076923078</v>
      </c>
      <c r="K18" s="50">
        <f t="shared" si="0"/>
        <v>83.07692307692308</v>
      </c>
      <c r="L18" s="50">
        <f t="shared" si="2"/>
        <v>16875</v>
      </c>
      <c r="M18" s="50">
        <f t="shared" si="0"/>
        <v>67.5</v>
      </c>
      <c r="N18" s="50">
        <f t="shared" ref="N18" si="22">O$8*$B$8*$B18/N$8</f>
        <v>16780.645161290322</v>
      </c>
      <c r="O18" s="50">
        <f t="shared" si="0"/>
        <v>58.064516129032256</v>
      </c>
      <c r="P18" s="50">
        <f t="shared" si="4"/>
        <v>12077.862595419847</v>
      </c>
      <c r="Q18" s="50">
        <f t="shared" si="0"/>
        <v>41.221374045801525</v>
      </c>
      <c r="R18" s="50">
        <f t="shared" si="4"/>
        <v>13378.064516129032</v>
      </c>
      <c r="S18" s="50">
        <f t="shared" si="0"/>
        <v>34.838709677419352</v>
      </c>
      <c r="T18" s="50">
        <f t="shared" ref="T18" si="23">U$8*$B$8*$B18/T$8</f>
        <v>13050</v>
      </c>
      <c r="U18" s="50">
        <f t="shared" si="0"/>
        <v>30</v>
      </c>
      <c r="V18" s="50">
        <f t="shared" si="6"/>
        <v>15.74468085106383</v>
      </c>
      <c r="W18" s="50">
        <f t="shared" si="7"/>
        <v>524.82269503546092</v>
      </c>
      <c r="X18" s="50">
        <f t="shared" si="8"/>
        <v>3</v>
      </c>
      <c r="Y18" s="50">
        <f t="shared" si="9"/>
        <v>52482.269503546093</v>
      </c>
    </row>
    <row r="19" spans="2:25" s="27" customFormat="1" ht="18" customHeight="1" x14ac:dyDescent="0.25">
      <c r="B19" s="50">
        <v>25</v>
      </c>
      <c r="C19" s="50">
        <f t="shared" si="1"/>
        <v>6750</v>
      </c>
      <c r="D19" s="50">
        <f t="shared" si="0"/>
        <v>7090.3361344537816</v>
      </c>
      <c r="E19" s="50">
        <f t="shared" si="0"/>
        <v>67500</v>
      </c>
      <c r="F19" s="50">
        <f t="shared" si="0"/>
        <v>15661.252900232021</v>
      </c>
      <c r="G19" s="50">
        <f t="shared" si="0"/>
        <v>142.37502636574564</v>
      </c>
      <c r="H19" s="50">
        <f t="shared" si="0"/>
        <v>13775.510204081629</v>
      </c>
      <c r="I19" s="50">
        <f t="shared" si="0"/>
        <v>21.193092621664047</v>
      </c>
      <c r="J19" s="50">
        <f t="shared" si="2"/>
        <v>18796.153846153848</v>
      </c>
      <c r="K19" s="50">
        <f t="shared" si="0"/>
        <v>103.84615384615385</v>
      </c>
      <c r="L19" s="50">
        <f t="shared" si="2"/>
        <v>21093.75</v>
      </c>
      <c r="M19" s="50">
        <f t="shared" si="0"/>
        <v>84.375</v>
      </c>
      <c r="N19" s="50">
        <f t="shared" ref="N19" si="24">O$8*$B$8*$B19/N$8</f>
        <v>20975.806451612902</v>
      </c>
      <c r="O19" s="50">
        <f t="shared" si="0"/>
        <v>72.58064516129032</v>
      </c>
      <c r="P19" s="50">
        <f t="shared" si="4"/>
        <v>15097.328244274811</v>
      </c>
      <c r="Q19" s="50">
        <f t="shared" si="0"/>
        <v>51.526717557251914</v>
      </c>
      <c r="R19" s="50">
        <f t="shared" si="4"/>
        <v>16722.580645161292</v>
      </c>
      <c r="S19" s="50">
        <f t="shared" si="0"/>
        <v>43.548387096774192</v>
      </c>
      <c r="T19" s="50">
        <f t="shared" ref="T19" si="25">U$8*$B$8*$B19/T$8</f>
        <v>16312.5</v>
      </c>
      <c r="U19" s="50">
        <f t="shared" si="0"/>
        <v>37.5</v>
      </c>
      <c r="V19" s="50">
        <f t="shared" si="6"/>
        <v>19.680851063829788</v>
      </c>
      <c r="W19" s="50">
        <f t="shared" si="7"/>
        <v>656.0283687943263</v>
      </c>
      <c r="X19" s="50">
        <f t="shared" si="8"/>
        <v>4</v>
      </c>
      <c r="Y19" s="50">
        <f t="shared" si="9"/>
        <v>65602.836879432623</v>
      </c>
    </row>
    <row r="20" spans="2:25" s="27" customFormat="1" ht="18" customHeight="1" x14ac:dyDescent="0.25">
      <c r="B20" s="50">
        <v>30</v>
      </c>
      <c r="C20" s="50">
        <f t="shared" si="1"/>
        <v>8100</v>
      </c>
      <c r="D20" s="50">
        <f t="shared" si="0"/>
        <v>8508.4033613445372</v>
      </c>
      <c r="E20" s="50">
        <f t="shared" si="0"/>
        <v>81000</v>
      </c>
      <c r="F20" s="50">
        <f t="shared" si="0"/>
        <v>18793.503480278425</v>
      </c>
      <c r="G20" s="50">
        <f t="shared" si="0"/>
        <v>170.85003163889476</v>
      </c>
      <c r="H20" s="50">
        <f t="shared" si="0"/>
        <v>16530.612244897955</v>
      </c>
      <c r="I20" s="50">
        <f t="shared" si="0"/>
        <v>25.431711145996857</v>
      </c>
      <c r="J20" s="50">
        <f t="shared" si="2"/>
        <v>22555.384615384617</v>
      </c>
      <c r="K20" s="50">
        <f t="shared" si="0"/>
        <v>124.61538461538463</v>
      </c>
      <c r="L20" s="50">
        <f t="shared" si="2"/>
        <v>25312.5</v>
      </c>
      <c r="M20" s="50">
        <f t="shared" si="0"/>
        <v>101.25</v>
      </c>
      <c r="N20" s="50">
        <f t="shared" ref="N20" si="26">O$8*$B$8*$B20/N$8</f>
        <v>25170.967741935481</v>
      </c>
      <c r="O20" s="50">
        <f t="shared" si="0"/>
        <v>87.096774193548384</v>
      </c>
      <c r="P20" s="50">
        <f t="shared" si="4"/>
        <v>18116.793893129772</v>
      </c>
      <c r="Q20" s="50">
        <f t="shared" si="0"/>
        <v>61.832061068702295</v>
      </c>
      <c r="R20" s="50">
        <f t="shared" si="4"/>
        <v>20067.096774193549</v>
      </c>
      <c r="S20" s="50">
        <f t="shared" si="0"/>
        <v>52.258064516129032</v>
      </c>
      <c r="T20" s="50">
        <f t="shared" ref="T20" si="27">U$8*$B$8*$B20/T$8</f>
        <v>19575</v>
      </c>
      <c r="U20" s="50">
        <f t="shared" si="0"/>
        <v>45</v>
      </c>
      <c r="V20" s="50">
        <f t="shared" si="6"/>
        <v>23.617021276595743</v>
      </c>
      <c r="W20" s="50">
        <f t="shared" si="7"/>
        <v>787.23404255319144</v>
      </c>
      <c r="X20" s="50">
        <f t="shared" si="8"/>
        <v>4</v>
      </c>
      <c r="Y20" s="50">
        <f t="shared" si="9"/>
        <v>78723.404255319139</v>
      </c>
    </row>
    <row r="21" spans="2:25" s="27" customFormat="1" ht="18" customHeight="1" x14ac:dyDescent="0.25">
      <c r="B21" s="50">
        <v>35</v>
      </c>
      <c r="C21" s="50">
        <f t="shared" si="1"/>
        <v>9450</v>
      </c>
      <c r="D21" s="50">
        <f t="shared" si="0"/>
        <v>9926.4705882352937</v>
      </c>
      <c r="E21" s="50">
        <f t="shared" si="0"/>
        <v>94500</v>
      </c>
      <c r="F21" s="50">
        <f t="shared" si="0"/>
        <v>21925.754060324827</v>
      </c>
      <c r="G21" s="50">
        <f t="shared" si="0"/>
        <v>199.32503691204388</v>
      </c>
      <c r="H21" s="50">
        <f t="shared" si="0"/>
        <v>19285.714285714283</v>
      </c>
      <c r="I21" s="50">
        <f t="shared" si="0"/>
        <v>29.670329670329668</v>
      </c>
      <c r="J21" s="50">
        <f t="shared" si="2"/>
        <v>26314.615384615387</v>
      </c>
      <c r="K21" s="50">
        <f t="shared" si="0"/>
        <v>145.38461538461539</v>
      </c>
      <c r="L21" s="50">
        <f t="shared" si="2"/>
        <v>29531.25</v>
      </c>
      <c r="M21" s="50">
        <f t="shared" si="0"/>
        <v>118.125</v>
      </c>
      <c r="N21" s="50">
        <f t="shared" ref="N21" si="28">O$8*$B$8*$B21/N$8</f>
        <v>29366.129032258064</v>
      </c>
      <c r="O21" s="50">
        <f t="shared" si="0"/>
        <v>101.61290322580645</v>
      </c>
      <c r="P21" s="50">
        <f t="shared" si="4"/>
        <v>21136.259541984735</v>
      </c>
      <c r="Q21" s="50">
        <f t="shared" si="0"/>
        <v>72.137404580152676</v>
      </c>
      <c r="R21" s="50">
        <f t="shared" si="4"/>
        <v>23411.612903225807</v>
      </c>
      <c r="S21" s="50">
        <f t="shared" si="0"/>
        <v>60.967741935483872</v>
      </c>
      <c r="T21" s="50">
        <f t="shared" ref="T21" si="29">U$8*$B$8*$B21/T$8</f>
        <v>22837.5</v>
      </c>
      <c r="U21" s="50">
        <f t="shared" si="0"/>
        <v>52.5</v>
      </c>
      <c r="V21" s="50">
        <f t="shared" si="6"/>
        <v>27.553191489361701</v>
      </c>
      <c r="W21" s="50">
        <f t="shared" si="7"/>
        <v>918.43971631205682</v>
      </c>
      <c r="X21" s="50">
        <f t="shared" si="8"/>
        <v>5</v>
      </c>
      <c r="Y21" s="50">
        <f t="shared" si="9"/>
        <v>91843.971631205684</v>
      </c>
    </row>
    <row r="22" spans="2:25" s="27" customFormat="1" ht="18" customHeight="1" x14ac:dyDescent="0.25">
      <c r="B22" s="50">
        <v>40</v>
      </c>
      <c r="C22" s="50">
        <f t="shared" si="1"/>
        <v>10800</v>
      </c>
      <c r="D22" s="50">
        <f t="shared" si="0"/>
        <v>11344.53781512605</v>
      </c>
      <c r="E22" s="50">
        <f t="shared" si="0"/>
        <v>108000</v>
      </c>
      <c r="F22" s="50">
        <f t="shared" si="0"/>
        <v>25058.004640371233</v>
      </c>
      <c r="G22" s="50">
        <f t="shared" si="0"/>
        <v>227.80004218519304</v>
      </c>
      <c r="H22" s="50">
        <f t="shared" si="0"/>
        <v>22040.816326530607</v>
      </c>
      <c r="I22" s="50">
        <f t="shared" si="0"/>
        <v>33.908948194662479</v>
      </c>
      <c r="J22" s="50">
        <f t="shared" si="2"/>
        <v>30073.846153846156</v>
      </c>
      <c r="K22" s="50">
        <f t="shared" si="0"/>
        <v>166.15384615384616</v>
      </c>
      <c r="L22" s="50">
        <f t="shared" si="2"/>
        <v>33750</v>
      </c>
      <c r="M22" s="50">
        <f t="shared" si="0"/>
        <v>135</v>
      </c>
      <c r="N22" s="50">
        <f t="shared" ref="N22" si="30">O$8*$B$8*$B22/N$8</f>
        <v>33561.290322580644</v>
      </c>
      <c r="O22" s="50">
        <f t="shared" si="0"/>
        <v>116.12903225806451</v>
      </c>
      <c r="P22" s="50">
        <f t="shared" si="4"/>
        <v>24155.725190839694</v>
      </c>
      <c r="Q22" s="50">
        <f t="shared" si="0"/>
        <v>82.44274809160305</v>
      </c>
      <c r="R22" s="50">
        <f t="shared" si="4"/>
        <v>26756.129032258064</v>
      </c>
      <c r="S22" s="50">
        <f t="shared" si="0"/>
        <v>69.677419354838705</v>
      </c>
      <c r="T22" s="50">
        <f t="shared" ref="T22" si="31">U$8*$B$8*$B22/T$8</f>
        <v>26100</v>
      </c>
      <c r="U22" s="50">
        <f t="shared" si="0"/>
        <v>60</v>
      </c>
      <c r="V22" s="50">
        <f t="shared" si="6"/>
        <v>31.48936170212766</v>
      </c>
      <c r="W22" s="50">
        <f t="shared" si="7"/>
        <v>1049.6453900709218</v>
      </c>
      <c r="X22" s="50">
        <f t="shared" si="8"/>
        <v>6</v>
      </c>
      <c r="Y22" s="50">
        <f t="shared" si="9"/>
        <v>104964.53900709219</v>
      </c>
    </row>
    <row r="23" spans="2:25" s="27" customFormat="1" ht="18" customHeight="1" x14ac:dyDescent="0.25">
      <c r="B23" s="50">
        <v>45</v>
      </c>
      <c r="C23" s="50">
        <f t="shared" si="1"/>
        <v>12150</v>
      </c>
      <c r="D23" s="50">
        <f t="shared" si="0"/>
        <v>12762.605042016807</v>
      </c>
      <c r="E23" s="50">
        <f t="shared" si="0"/>
        <v>121500</v>
      </c>
      <c r="F23" s="50">
        <f t="shared" si="0"/>
        <v>28190.255220417635</v>
      </c>
      <c r="G23" s="50">
        <f t="shared" si="0"/>
        <v>256.27504745834216</v>
      </c>
      <c r="H23" s="50">
        <f t="shared" si="0"/>
        <v>24795.918367346934</v>
      </c>
      <c r="I23" s="50">
        <f t="shared" si="0"/>
        <v>38.147566718995286</v>
      </c>
      <c r="J23" s="50">
        <f t="shared" si="2"/>
        <v>33833.076923076929</v>
      </c>
      <c r="K23" s="50">
        <f t="shared" si="0"/>
        <v>186.92307692307693</v>
      </c>
      <c r="L23" s="50">
        <f t="shared" si="2"/>
        <v>37968.75</v>
      </c>
      <c r="M23" s="50">
        <f t="shared" si="0"/>
        <v>151.875</v>
      </c>
      <c r="N23" s="50">
        <f t="shared" ref="N23" si="32">O$8*$B$8*$B23/N$8</f>
        <v>37756.451612903227</v>
      </c>
      <c r="O23" s="50">
        <f t="shared" si="0"/>
        <v>130.64516129032259</v>
      </c>
      <c r="P23" s="50">
        <f t="shared" si="4"/>
        <v>27175.190839694656</v>
      </c>
      <c r="Q23" s="50">
        <f t="shared" si="0"/>
        <v>92.748091603053439</v>
      </c>
      <c r="R23" s="50">
        <f t="shared" si="4"/>
        <v>30100.645161290326</v>
      </c>
      <c r="S23" s="50">
        <f t="shared" si="0"/>
        <v>78.387096774193552</v>
      </c>
      <c r="T23" s="50">
        <f t="shared" ref="T23" si="33">U$8*$B$8*$B23/T$8</f>
        <v>29362.5</v>
      </c>
      <c r="U23" s="50">
        <f t="shared" si="0"/>
        <v>67.5</v>
      </c>
      <c r="V23" s="50">
        <f t="shared" si="6"/>
        <v>35.425531914893618</v>
      </c>
      <c r="W23" s="50">
        <f t="shared" si="7"/>
        <v>1180.8510638297873</v>
      </c>
      <c r="X23" s="50">
        <f t="shared" si="8"/>
        <v>6</v>
      </c>
      <c r="Y23" s="50">
        <f t="shared" si="9"/>
        <v>118085.10638297873</v>
      </c>
    </row>
    <row r="24" spans="2:25" s="27" customFormat="1" ht="18" customHeight="1" x14ac:dyDescent="0.25">
      <c r="B24" s="50">
        <v>50</v>
      </c>
      <c r="C24" s="50">
        <f t="shared" si="1"/>
        <v>13500</v>
      </c>
      <c r="D24" s="50">
        <f t="shared" si="0"/>
        <v>14180.672268907563</v>
      </c>
      <c r="E24" s="50">
        <f t="shared" si="0"/>
        <v>135000</v>
      </c>
      <c r="F24" s="50">
        <f t="shared" si="0"/>
        <v>31322.505800464041</v>
      </c>
      <c r="G24" s="50">
        <f t="shared" ref="G24:U39" si="34">G$8*$B$8*$B24</f>
        <v>284.75005273149128</v>
      </c>
      <c r="H24" s="50">
        <f t="shared" si="34"/>
        <v>27551.020408163258</v>
      </c>
      <c r="I24" s="50">
        <f t="shared" si="34"/>
        <v>42.386185243328093</v>
      </c>
      <c r="J24" s="50">
        <f t="shared" si="2"/>
        <v>37592.307692307695</v>
      </c>
      <c r="K24" s="50">
        <f t="shared" si="34"/>
        <v>207.69230769230771</v>
      </c>
      <c r="L24" s="50">
        <f t="shared" si="2"/>
        <v>42187.5</v>
      </c>
      <c r="M24" s="50">
        <f t="shared" si="34"/>
        <v>168.75</v>
      </c>
      <c r="N24" s="50">
        <f t="shared" ref="N24" si="35">O$8*$B$8*$B24/N$8</f>
        <v>41951.612903225803</v>
      </c>
      <c r="O24" s="50">
        <f t="shared" si="34"/>
        <v>145.16129032258064</v>
      </c>
      <c r="P24" s="50">
        <f t="shared" si="4"/>
        <v>30194.656488549623</v>
      </c>
      <c r="Q24" s="50">
        <f t="shared" si="34"/>
        <v>103.05343511450383</v>
      </c>
      <c r="R24" s="50">
        <f t="shared" si="4"/>
        <v>33445.161290322583</v>
      </c>
      <c r="S24" s="50">
        <f t="shared" si="34"/>
        <v>87.096774193548384</v>
      </c>
      <c r="T24" s="50">
        <f t="shared" ref="T24" si="36">U$8*$B$8*$B24/T$8</f>
        <v>32625</v>
      </c>
      <c r="U24" s="50">
        <f t="shared" si="34"/>
        <v>75</v>
      </c>
      <c r="V24" s="50">
        <f t="shared" si="6"/>
        <v>39.361702127659576</v>
      </c>
      <c r="W24" s="50">
        <f t="shared" si="7"/>
        <v>1312.0567375886526</v>
      </c>
      <c r="X24" s="50">
        <f t="shared" si="8"/>
        <v>7</v>
      </c>
      <c r="Y24" s="50">
        <f t="shared" si="9"/>
        <v>131205.67375886525</v>
      </c>
    </row>
    <row r="25" spans="2:25" s="27" customFormat="1" ht="18" customHeight="1" x14ac:dyDescent="0.25">
      <c r="B25" s="50">
        <v>60</v>
      </c>
      <c r="C25" s="50">
        <f t="shared" si="1"/>
        <v>16200</v>
      </c>
      <c r="D25" s="50">
        <f t="shared" si="1"/>
        <v>17016.806722689074</v>
      </c>
      <c r="E25" s="50">
        <f t="shared" si="1"/>
        <v>162000</v>
      </c>
      <c r="F25" s="50">
        <f t="shared" si="1"/>
        <v>37587.00696055685</v>
      </c>
      <c r="G25" s="50">
        <f t="shared" si="1"/>
        <v>341.70006327778952</v>
      </c>
      <c r="H25" s="50">
        <f t="shared" si="1"/>
        <v>33061.22448979591</v>
      </c>
      <c r="I25" s="50">
        <f t="shared" si="1"/>
        <v>50.863422291993714</v>
      </c>
      <c r="J25" s="50">
        <f t="shared" si="2"/>
        <v>45110.769230769234</v>
      </c>
      <c r="K25" s="50">
        <f t="shared" si="1"/>
        <v>249.23076923076925</v>
      </c>
      <c r="L25" s="50">
        <f t="shared" si="2"/>
        <v>50625</v>
      </c>
      <c r="M25" s="50">
        <f t="shared" si="1"/>
        <v>202.5</v>
      </c>
      <c r="N25" s="50">
        <f t="shared" ref="N25" si="37">O$8*$B$8*$B25/N$8</f>
        <v>50341.935483870962</v>
      </c>
      <c r="O25" s="50">
        <f t="shared" si="1"/>
        <v>174.19354838709677</v>
      </c>
      <c r="P25" s="50">
        <f t="shared" si="4"/>
        <v>36233.587786259544</v>
      </c>
      <c r="Q25" s="50">
        <f t="shared" si="1"/>
        <v>123.66412213740459</v>
      </c>
      <c r="R25" s="50">
        <f t="shared" si="4"/>
        <v>40134.193548387098</v>
      </c>
      <c r="S25" s="50">
        <f t="shared" si="34"/>
        <v>104.51612903225806</v>
      </c>
      <c r="T25" s="50">
        <f t="shared" ref="T25" si="38">U$8*$B$8*$B25/T$8</f>
        <v>39150</v>
      </c>
      <c r="U25" s="50">
        <f t="shared" si="34"/>
        <v>90</v>
      </c>
      <c r="V25" s="50">
        <f t="shared" si="6"/>
        <v>47.234042553191486</v>
      </c>
      <c r="W25" s="50">
        <f t="shared" si="7"/>
        <v>1574.4680851063829</v>
      </c>
      <c r="X25" s="50">
        <f t="shared" si="8"/>
        <v>8</v>
      </c>
      <c r="Y25" s="50">
        <f t="shared" si="9"/>
        <v>157446.80851063828</v>
      </c>
    </row>
    <row r="26" spans="2:25" s="27" customFormat="1" ht="18" customHeight="1" x14ac:dyDescent="0.25">
      <c r="B26" s="50">
        <v>70</v>
      </c>
      <c r="C26" s="50">
        <f t="shared" si="1"/>
        <v>18900</v>
      </c>
      <c r="D26" s="50">
        <f t="shared" si="1"/>
        <v>19852.941176470587</v>
      </c>
      <c r="E26" s="50">
        <f t="shared" si="1"/>
        <v>189000</v>
      </c>
      <c r="F26" s="50">
        <f t="shared" si="1"/>
        <v>43851.508120649654</v>
      </c>
      <c r="G26" s="50">
        <f t="shared" si="1"/>
        <v>398.65007382408777</v>
      </c>
      <c r="H26" s="50">
        <f t="shared" si="1"/>
        <v>38571.428571428565</v>
      </c>
      <c r="I26" s="50">
        <f t="shared" si="1"/>
        <v>59.340659340659336</v>
      </c>
      <c r="J26" s="50">
        <f t="shared" si="2"/>
        <v>52629.230769230773</v>
      </c>
      <c r="K26" s="50">
        <f t="shared" si="1"/>
        <v>290.76923076923077</v>
      </c>
      <c r="L26" s="50">
        <f t="shared" si="2"/>
        <v>59062.5</v>
      </c>
      <c r="M26" s="50">
        <f t="shared" si="1"/>
        <v>236.25</v>
      </c>
      <c r="N26" s="50">
        <f t="shared" ref="N26" si="39">O$8*$B$8*$B26/N$8</f>
        <v>58732.258064516129</v>
      </c>
      <c r="O26" s="50">
        <f t="shared" si="1"/>
        <v>203.2258064516129</v>
      </c>
      <c r="P26" s="50">
        <f t="shared" si="4"/>
        <v>42272.51908396947</v>
      </c>
      <c r="Q26" s="50">
        <f t="shared" si="1"/>
        <v>144.27480916030535</v>
      </c>
      <c r="R26" s="50">
        <f t="shared" si="4"/>
        <v>46823.225806451614</v>
      </c>
      <c r="S26" s="50">
        <f t="shared" si="34"/>
        <v>121.93548387096774</v>
      </c>
      <c r="T26" s="50">
        <f t="shared" ref="T26" si="40">U$8*$B$8*$B26/T$8</f>
        <v>45675</v>
      </c>
      <c r="U26" s="50">
        <f t="shared" si="34"/>
        <v>105</v>
      </c>
      <c r="V26" s="50">
        <f t="shared" si="6"/>
        <v>55.106382978723403</v>
      </c>
      <c r="W26" s="50">
        <f t="shared" si="7"/>
        <v>1836.8794326241136</v>
      </c>
      <c r="X26" s="50">
        <f t="shared" si="8"/>
        <v>10</v>
      </c>
      <c r="Y26" s="50">
        <f t="shared" si="9"/>
        <v>183687.94326241137</v>
      </c>
    </row>
    <row r="27" spans="2:25" s="27" customFormat="1" ht="18" customHeight="1" x14ac:dyDescent="0.25">
      <c r="B27" s="50">
        <v>80</v>
      </c>
      <c r="C27" s="50">
        <f t="shared" si="1"/>
        <v>21600</v>
      </c>
      <c r="D27" s="50">
        <f t="shared" si="1"/>
        <v>22689.0756302521</v>
      </c>
      <c r="E27" s="50">
        <f t="shared" si="1"/>
        <v>216000</v>
      </c>
      <c r="F27" s="50">
        <f t="shared" si="1"/>
        <v>50116.009280742466</v>
      </c>
      <c r="G27" s="50">
        <f t="shared" si="1"/>
        <v>455.60008437038607</v>
      </c>
      <c r="H27" s="50">
        <f t="shared" si="1"/>
        <v>44081.632653061213</v>
      </c>
      <c r="I27" s="50">
        <f t="shared" si="1"/>
        <v>67.817896389324957</v>
      </c>
      <c r="J27" s="50">
        <f t="shared" si="2"/>
        <v>60147.692307692312</v>
      </c>
      <c r="K27" s="50">
        <f t="shared" si="1"/>
        <v>332.30769230769232</v>
      </c>
      <c r="L27" s="50">
        <f t="shared" si="2"/>
        <v>67500</v>
      </c>
      <c r="M27" s="50">
        <f t="shared" si="1"/>
        <v>270</v>
      </c>
      <c r="N27" s="50">
        <f t="shared" ref="N27" si="41">O$8*$B$8*$B27/N$8</f>
        <v>67122.580645161288</v>
      </c>
      <c r="O27" s="50">
        <f t="shared" si="1"/>
        <v>232.25806451612902</v>
      </c>
      <c r="P27" s="50">
        <f t="shared" si="4"/>
        <v>48311.450381679388</v>
      </c>
      <c r="Q27" s="50">
        <f t="shared" si="1"/>
        <v>164.8854961832061</v>
      </c>
      <c r="R27" s="50">
        <f t="shared" si="4"/>
        <v>53512.258064516129</v>
      </c>
      <c r="S27" s="50">
        <f t="shared" si="34"/>
        <v>139.35483870967741</v>
      </c>
      <c r="T27" s="50">
        <f t="shared" ref="T27" si="42">U$8*$B$8*$B27/T$8</f>
        <v>52200</v>
      </c>
      <c r="U27" s="50">
        <f t="shared" si="34"/>
        <v>120</v>
      </c>
      <c r="V27" s="50">
        <f t="shared" si="6"/>
        <v>62.978723404255319</v>
      </c>
      <c r="W27" s="50">
        <f t="shared" si="7"/>
        <v>2099.2907801418437</v>
      </c>
      <c r="X27" s="50">
        <f t="shared" si="8"/>
        <v>11</v>
      </c>
      <c r="Y27" s="50">
        <f t="shared" si="9"/>
        <v>209929.07801418437</v>
      </c>
    </row>
    <row r="28" spans="2:25" s="27" customFormat="1" ht="18" customHeight="1" x14ac:dyDescent="0.25">
      <c r="B28" s="50">
        <v>90</v>
      </c>
      <c r="C28" s="50">
        <f t="shared" si="1"/>
        <v>24300</v>
      </c>
      <c r="D28" s="50">
        <f t="shared" si="1"/>
        <v>25525.210084033613</v>
      </c>
      <c r="E28" s="50">
        <f t="shared" si="1"/>
        <v>243000</v>
      </c>
      <c r="F28" s="50">
        <f t="shared" si="1"/>
        <v>56380.510440835271</v>
      </c>
      <c r="G28" s="50">
        <f t="shared" si="1"/>
        <v>512.55009491668432</v>
      </c>
      <c r="H28" s="50">
        <f t="shared" si="1"/>
        <v>49591.836734693868</v>
      </c>
      <c r="I28" s="50">
        <f t="shared" si="1"/>
        <v>76.295133437990572</v>
      </c>
      <c r="J28" s="50">
        <f t="shared" si="2"/>
        <v>67666.153846153858</v>
      </c>
      <c r="K28" s="50">
        <f t="shared" si="1"/>
        <v>373.84615384615387</v>
      </c>
      <c r="L28" s="50">
        <f t="shared" si="2"/>
        <v>75937.5</v>
      </c>
      <c r="M28" s="50">
        <f t="shared" si="1"/>
        <v>303.75</v>
      </c>
      <c r="N28" s="50">
        <f t="shared" ref="N28" si="43">O$8*$B$8*$B28/N$8</f>
        <v>75512.903225806454</v>
      </c>
      <c r="O28" s="50">
        <f t="shared" si="1"/>
        <v>261.29032258064518</v>
      </c>
      <c r="P28" s="50">
        <f t="shared" si="4"/>
        <v>54350.381679389313</v>
      </c>
      <c r="Q28" s="50">
        <f t="shared" si="1"/>
        <v>185.49618320610688</v>
      </c>
      <c r="R28" s="50">
        <f t="shared" si="4"/>
        <v>60201.290322580651</v>
      </c>
      <c r="S28" s="50">
        <f t="shared" si="34"/>
        <v>156.7741935483871</v>
      </c>
      <c r="T28" s="50">
        <f t="shared" ref="T28" si="44">U$8*$B$8*$B28/T$8</f>
        <v>58725</v>
      </c>
      <c r="U28" s="50">
        <f t="shared" si="34"/>
        <v>135</v>
      </c>
      <c r="V28" s="50">
        <f t="shared" si="6"/>
        <v>70.851063829787236</v>
      </c>
      <c r="W28" s="50">
        <f t="shared" si="7"/>
        <v>2361.7021276595747</v>
      </c>
      <c r="X28" s="50">
        <f t="shared" si="8"/>
        <v>12</v>
      </c>
      <c r="Y28" s="50">
        <f t="shared" si="9"/>
        <v>236170.21276595746</v>
      </c>
    </row>
    <row r="29" spans="2:25" s="27" customFormat="1" ht="18" customHeight="1" x14ac:dyDescent="0.25">
      <c r="B29" s="50">
        <v>100</v>
      </c>
      <c r="C29" s="50">
        <f t="shared" si="1"/>
        <v>27000</v>
      </c>
      <c r="D29" s="50">
        <f t="shared" si="1"/>
        <v>28361.344537815126</v>
      </c>
      <c r="E29" s="50">
        <f t="shared" si="1"/>
        <v>270000</v>
      </c>
      <c r="F29" s="50">
        <f t="shared" si="1"/>
        <v>62645.011600928083</v>
      </c>
      <c r="G29" s="50">
        <f t="shared" si="1"/>
        <v>569.50010546298256</v>
      </c>
      <c r="H29" s="50">
        <f t="shared" si="1"/>
        <v>55102.040816326517</v>
      </c>
      <c r="I29" s="50">
        <f t="shared" si="1"/>
        <v>84.772370486656186</v>
      </c>
      <c r="J29" s="50">
        <f t="shared" si="2"/>
        <v>75184.61538461539</v>
      </c>
      <c r="K29" s="50">
        <f t="shared" si="1"/>
        <v>415.38461538461542</v>
      </c>
      <c r="L29" s="50">
        <f t="shared" si="2"/>
        <v>84375</v>
      </c>
      <c r="M29" s="50">
        <f t="shared" si="1"/>
        <v>337.5</v>
      </c>
      <c r="N29" s="50">
        <f t="shared" ref="N29" si="45">O$8*$B$8*$B29/N$8</f>
        <v>83903.225806451606</v>
      </c>
      <c r="O29" s="50">
        <f t="shared" si="1"/>
        <v>290.32258064516128</v>
      </c>
      <c r="P29" s="50">
        <f t="shared" si="4"/>
        <v>60389.312977099245</v>
      </c>
      <c r="Q29" s="50">
        <f t="shared" si="1"/>
        <v>206.10687022900765</v>
      </c>
      <c r="R29" s="50">
        <f t="shared" si="4"/>
        <v>66890.322580645166</v>
      </c>
      <c r="S29" s="50">
        <f t="shared" si="34"/>
        <v>174.19354838709677</v>
      </c>
      <c r="T29" s="50">
        <f t="shared" ref="T29" si="46">U$8*$B$8*$B29/T$8</f>
        <v>65250</v>
      </c>
      <c r="U29" s="50">
        <f t="shared" si="34"/>
        <v>150</v>
      </c>
      <c r="V29" s="50">
        <f t="shared" si="6"/>
        <v>78.723404255319153</v>
      </c>
      <c r="W29" s="50">
        <f t="shared" si="7"/>
        <v>2624.1134751773052</v>
      </c>
      <c r="X29" s="50">
        <f t="shared" si="8"/>
        <v>14</v>
      </c>
      <c r="Y29" s="50">
        <f t="shared" si="9"/>
        <v>262411.34751773049</v>
      </c>
    </row>
    <row r="30" spans="2:25" s="27" customFormat="1" ht="18" customHeight="1" x14ac:dyDescent="0.25">
      <c r="B30" s="50">
        <v>120</v>
      </c>
      <c r="C30" s="50">
        <f t="shared" si="1"/>
        <v>32400</v>
      </c>
      <c r="D30" s="50">
        <f t="shared" si="1"/>
        <v>34033.613445378149</v>
      </c>
      <c r="E30" s="50">
        <f t="shared" si="1"/>
        <v>324000</v>
      </c>
      <c r="F30" s="50">
        <f t="shared" si="1"/>
        <v>75174.013921113699</v>
      </c>
      <c r="G30" s="50">
        <f t="shared" si="1"/>
        <v>683.40012655557905</v>
      </c>
      <c r="H30" s="50">
        <f t="shared" si="1"/>
        <v>66122.44897959182</v>
      </c>
      <c r="I30" s="50">
        <f t="shared" si="1"/>
        <v>101.72684458398743</v>
      </c>
      <c r="J30" s="50">
        <f t="shared" si="2"/>
        <v>90221.538461538468</v>
      </c>
      <c r="K30" s="50">
        <f t="shared" si="1"/>
        <v>498.46153846153851</v>
      </c>
      <c r="L30" s="50">
        <f t="shared" si="2"/>
        <v>101250</v>
      </c>
      <c r="M30" s="50">
        <f t="shared" si="1"/>
        <v>405</v>
      </c>
      <c r="N30" s="50">
        <f t="shared" ref="N30" si="47">O$8*$B$8*$B30/N$8</f>
        <v>100683.87096774192</v>
      </c>
      <c r="O30" s="50">
        <f t="shared" si="1"/>
        <v>348.38709677419354</v>
      </c>
      <c r="P30" s="50">
        <f t="shared" si="4"/>
        <v>72467.175572519089</v>
      </c>
      <c r="Q30" s="50">
        <f t="shared" si="1"/>
        <v>247.32824427480918</v>
      </c>
      <c r="R30" s="50">
        <f t="shared" si="4"/>
        <v>80268.387096774197</v>
      </c>
      <c r="S30" s="50">
        <f t="shared" si="34"/>
        <v>209.03225806451613</v>
      </c>
      <c r="T30" s="50">
        <f t="shared" ref="T30" si="48">U$8*$B$8*$B30/T$8</f>
        <v>78300</v>
      </c>
      <c r="U30" s="50">
        <f t="shared" si="34"/>
        <v>180</v>
      </c>
      <c r="V30" s="50">
        <f t="shared" si="6"/>
        <v>94.468085106382972</v>
      </c>
      <c r="W30" s="50">
        <f t="shared" si="7"/>
        <v>3148.9361702127658</v>
      </c>
      <c r="X30" s="50">
        <f t="shared" si="8"/>
        <v>16</v>
      </c>
      <c r="Y30" s="50">
        <f t="shared" si="9"/>
        <v>314893.61702127656</v>
      </c>
    </row>
    <row r="31" spans="2:25" s="27" customFormat="1" ht="18" customHeight="1" x14ac:dyDescent="0.25">
      <c r="B31" s="50">
        <v>140</v>
      </c>
      <c r="C31" s="50">
        <f t="shared" si="1"/>
        <v>37800</v>
      </c>
      <c r="D31" s="50">
        <f t="shared" si="1"/>
        <v>39705.882352941175</v>
      </c>
      <c r="E31" s="50">
        <f t="shared" si="1"/>
        <v>378000</v>
      </c>
      <c r="F31" s="50">
        <f t="shared" si="1"/>
        <v>87703.016241299309</v>
      </c>
      <c r="G31" s="50">
        <f t="shared" si="1"/>
        <v>797.30014764817554</v>
      </c>
      <c r="H31" s="50">
        <f t="shared" si="1"/>
        <v>77142.85714285713</v>
      </c>
      <c r="I31" s="50">
        <f t="shared" si="1"/>
        <v>118.68131868131867</v>
      </c>
      <c r="J31" s="50">
        <f t="shared" si="2"/>
        <v>105258.46153846155</v>
      </c>
      <c r="K31" s="50">
        <f t="shared" si="1"/>
        <v>581.53846153846155</v>
      </c>
      <c r="L31" s="50">
        <f t="shared" si="2"/>
        <v>118125</v>
      </c>
      <c r="M31" s="50">
        <f t="shared" si="1"/>
        <v>472.5</v>
      </c>
      <c r="N31" s="50">
        <f t="shared" ref="N31" si="49">O$8*$B$8*$B31/N$8</f>
        <v>117464.51612903226</v>
      </c>
      <c r="O31" s="50">
        <f t="shared" si="1"/>
        <v>406.45161290322579</v>
      </c>
      <c r="P31" s="50">
        <f t="shared" si="4"/>
        <v>84545.038167938939</v>
      </c>
      <c r="Q31" s="50">
        <f t="shared" si="1"/>
        <v>288.5496183206107</v>
      </c>
      <c r="R31" s="50">
        <f t="shared" si="4"/>
        <v>93646.451612903227</v>
      </c>
      <c r="S31" s="50">
        <f t="shared" si="34"/>
        <v>243.87096774193549</v>
      </c>
      <c r="T31" s="50">
        <f t="shared" ref="T31" si="50">U$8*$B$8*$B31/T$8</f>
        <v>91350</v>
      </c>
      <c r="U31" s="50">
        <f t="shared" si="34"/>
        <v>210</v>
      </c>
      <c r="V31" s="50">
        <f t="shared" si="6"/>
        <v>110.21276595744681</v>
      </c>
      <c r="W31" s="50">
        <f t="shared" si="7"/>
        <v>3673.7588652482273</v>
      </c>
      <c r="X31" s="50">
        <f t="shared" si="8"/>
        <v>19</v>
      </c>
      <c r="Y31" s="50">
        <f t="shared" si="9"/>
        <v>367375.88652482274</v>
      </c>
    </row>
    <row r="32" spans="2:25" s="27" customFormat="1" ht="18" customHeight="1" x14ac:dyDescent="0.25">
      <c r="B32" s="50">
        <v>160</v>
      </c>
      <c r="C32" s="50">
        <f t="shared" si="1"/>
        <v>43200</v>
      </c>
      <c r="D32" s="50">
        <f t="shared" si="1"/>
        <v>45378.151260504201</v>
      </c>
      <c r="E32" s="50">
        <f t="shared" si="1"/>
        <v>432000</v>
      </c>
      <c r="F32" s="50">
        <f t="shared" si="1"/>
        <v>100232.01856148493</v>
      </c>
      <c r="G32" s="50">
        <f t="shared" si="1"/>
        <v>911.20016874077214</v>
      </c>
      <c r="H32" s="50">
        <f t="shared" si="1"/>
        <v>88163.265306122426</v>
      </c>
      <c r="I32" s="50">
        <f t="shared" si="1"/>
        <v>135.63579277864991</v>
      </c>
      <c r="J32" s="50">
        <f t="shared" si="2"/>
        <v>120295.38461538462</v>
      </c>
      <c r="K32" s="50">
        <f t="shared" si="1"/>
        <v>664.61538461538464</v>
      </c>
      <c r="L32" s="50">
        <f t="shared" si="2"/>
        <v>135000</v>
      </c>
      <c r="M32" s="50">
        <f t="shared" si="1"/>
        <v>540</v>
      </c>
      <c r="N32" s="50">
        <f t="shared" ref="N32:N37" si="51">O$8*$B$8*$B32/N$8</f>
        <v>134245.16129032258</v>
      </c>
      <c r="O32" s="50">
        <f t="shared" si="1"/>
        <v>464.51612903225805</v>
      </c>
      <c r="P32" s="50">
        <f t="shared" si="4"/>
        <v>96622.900763358775</v>
      </c>
      <c r="Q32" s="50">
        <f t="shared" si="1"/>
        <v>329.7709923664122</v>
      </c>
      <c r="R32" s="50">
        <f t="shared" si="4"/>
        <v>107024.51612903226</v>
      </c>
      <c r="S32" s="50">
        <f t="shared" si="34"/>
        <v>278.70967741935482</v>
      </c>
      <c r="T32" s="50">
        <f t="shared" ref="T32:T37" si="52">U$8*$B$8*$B32/T$8</f>
        <v>104400</v>
      </c>
      <c r="U32" s="50">
        <f t="shared" si="34"/>
        <v>240</v>
      </c>
      <c r="V32" s="50">
        <f t="shared" si="6"/>
        <v>125.95744680851064</v>
      </c>
      <c r="W32" s="50">
        <f t="shared" si="7"/>
        <v>4198.5815602836874</v>
      </c>
      <c r="X32" s="50">
        <f t="shared" si="8"/>
        <v>21</v>
      </c>
      <c r="Y32" s="50">
        <f t="shared" si="9"/>
        <v>419858.15602836874</v>
      </c>
    </row>
    <row r="33" spans="2:25" s="27" customFormat="1" ht="18" customHeight="1" x14ac:dyDescent="0.25">
      <c r="B33" s="50">
        <v>180</v>
      </c>
      <c r="C33" s="50">
        <f t="shared" si="1"/>
        <v>48600</v>
      </c>
      <c r="D33" s="50">
        <f t="shared" si="1"/>
        <v>51050.420168067227</v>
      </c>
      <c r="E33" s="50">
        <f t="shared" si="1"/>
        <v>486000</v>
      </c>
      <c r="F33" s="50">
        <f t="shared" si="1"/>
        <v>112761.02088167054</v>
      </c>
      <c r="G33" s="50">
        <f t="shared" si="1"/>
        <v>1025.1001898333686</v>
      </c>
      <c r="H33" s="50">
        <f t="shared" si="1"/>
        <v>99183.673469387737</v>
      </c>
      <c r="I33" s="50">
        <f t="shared" si="1"/>
        <v>152.59026687598114</v>
      </c>
      <c r="J33" s="50">
        <f t="shared" ref="J33:J38" si="53">K$8*$B$8*$B33/J$8</f>
        <v>135332.30769230772</v>
      </c>
      <c r="K33" s="50">
        <f t="shared" si="1"/>
        <v>747.69230769230774</v>
      </c>
      <c r="L33" s="50">
        <f t="shared" ref="L33:L38" si="54">M$8*$B$8*$B33/L$8</f>
        <v>151875</v>
      </c>
      <c r="M33" s="50">
        <f t="shared" si="1"/>
        <v>607.5</v>
      </c>
      <c r="N33" s="50">
        <f t="shared" si="51"/>
        <v>151025.80645161291</v>
      </c>
      <c r="O33" s="50">
        <f t="shared" si="1"/>
        <v>522.58064516129036</v>
      </c>
      <c r="P33" s="50">
        <f t="shared" ref="P33:P38" si="55">Q$8*$B$8*$B33/P$8</f>
        <v>108700.76335877863</v>
      </c>
      <c r="Q33" s="50">
        <f t="shared" si="1"/>
        <v>370.99236641221376</v>
      </c>
      <c r="R33" s="50">
        <f t="shared" ref="R33:R38" si="56">S$8*$B$8*$B33/R$8</f>
        <v>120402.5806451613</v>
      </c>
      <c r="S33" s="50">
        <f t="shared" si="34"/>
        <v>313.54838709677421</v>
      </c>
      <c r="T33" s="50">
        <f t="shared" si="52"/>
        <v>117450</v>
      </c>
      <c r="U33" s="50">
        <f t="shared" si="34"/>
        <v>270</v>
      </c>
      <c r="V33" s="50">
        <f t="shared" si="6"/>
        <v>141.70212765957447</v>
      </c>
      <c r="W33" s="50">
        <f t="shared" si="7"/>
        <v>4723.4042553191493</v>
      </c>
      <c r="X33" s="50">
        <f t="shared" si="8"/>
        <v>24</v>
      </c>
      <c r="Y33" s="50">
        <f t="shared" si="9"/>
        <v>472340.42553191492</v>
      </c>
    </row>
    <row r="34" spans="2:25" s="27" customFormat="1" ht="18" customHeight="1" x14ac:dyDescent="0.25">
      <c r="B34" s="50">
        <v>200</v>
      </c>
      <c r="C34" s="50">
        <f t="shared" ref="C34:Q34" si="57">C$8*$B$8*$B34</f>
        <v>54000</v>
      </c>
      <c r="D34" s="50">
        <f t="shared" si="57"/>
        <v>56722.689075630253</v>
      </c>
      <c r="E34" s="50">
        <f t="shared" si="57"/>
        <v>540000</v>
      </c>
      <c r="F34" s="50">
        <f t="shared" si="57"/>
        <v>125290.02320185617</v>
      </c>
      <c r="G34" s="50">
        <f t="shared" si="57"/>
        <v>1139.0002109259651</v>
      </c>
      <c r="H34" s="50">
        <f t="shared" si="57"/>
        <v>110204.08163265303</v>
      </c>
      <c r="I34" s="50">
        <f t="shared" si="57"/>
        <v>169.54474097331237</v>
      </c>
      <c r="J34" s="50">
        <f t="shared" si="53"/>
        <v>150369.23076923078</v>
      </c>
      <c r="K34" s="50">
        <f t="shared" si="57"/>
        <v>830.76923076923083</v>
      </c>
      <c r="L34" s="50">
        <f t="shared" si="54"/>
        <v>168750</v>
      </c>
      <c r="M34" s="50">
        <f t="shared" si="57"/>
        <v>675</v>
      </c>
      <c r="N34" s="50">
        <f t="shared" si="51"/>
        <v>167806.45161290321</v>
      </c>
      <c r="O34" s="50">
        <f t="shared" si="57"/>
        <v>580.64516129032256</v>
      </c>
      <c r="P34" s="50">
        <f t="shared" si="55"/>
        <v>120778.62595419849</v>
      </c>
      <c r="Q34" s="50">
        <f t="shared" si="57"/>
        <v>412.21374045801531</v>
      </c>
      <c r="R34" s="50">
        <f t="shared" si="56"/>
        <v>133780.64516129033</v>
      </c>
      <c r="S34" s="50">
        <f t="shared" si="34"/>
        <v>348.38709677419354</v>
      </c>
      <c r="T34" s="50">
        <f t="shared" si="52"/>
        <v>130500</v>
      </c>
      <c r="U34" s="50">
        <f t="shared" si="34"/>
        <v>300</v>
      </c>
      <c r="V34" s="50">
        <f t="shared" si="6"/>
        <v>157.44680851063831</v>
      </c>
      <c r="W34" s="50">
        <f t="shared" si="7"/>
        <v>5248.2269503546104</v>
      </c>
      <c r="X34" s="50">
        <f t="shared" si="8"/>
        <v>27</v>
      </c>
      <c r="Y34" s="50">
        <f t="shared" si="9"/>
        <v>524822.69503546099</v>
      </c>
    </row>
    <row r="35" spans="2:25" ht="18" customHeight="1" x14ac:dyDescent="0.25">
      <c r="B35" s="50">
        <v>220</v>
      </c>
      <c r="C35" s="50">
        <f t="shared" si="1"/>
        <v>59400</v>
      </c>
      <c r="D35" s="50">
        <f t="shared" si="1"/>
        <v>62394.957983193279</v>
      </c>
      <c r="E35" s="50">
        <f t="shared" si="1"/>
        <v>594000</v>
      </c>
      <c r="F35" s="50">
        <f t="shared" si="1"/>
        <v>137819.02552204177</v>
      </c>
      <c r="G35" s="50">
        <f t="shared" si="1"/>
        <v>1252.9002320185616</v>
      </c>
      <c r="H35" s="50">
        <f t="shared" si="1"/>
        <v>121224.48979591834</v>
      </c>
      <c r="I35" s="50">
        <f t="shared" si="1"/>
        <v>186.49921507064363</v>
      </c>
      <c r="J35" s="50">
        <f t="shared" si="53"/>
        <v>165406.15384615387</v>
      </c>
      <c r="K35" s="50">
        <f t="shared" si="1"/>
        <v>913.84615384615392</v>
      </c>
      <c r="L35" s="50">
        <f t="shared" si="54"/>
        <v>185625</v>
      </c>
      <c r="M35" s="50">
        <f t="shared" si="1"/>
        <v>742.5</v>
      </c>
      <c r="N35" s="50">
        <f t="shared" si="51"/>
        <v>184587.09677419355</v>
      </c>
      <c r="O35" s="50">
        <f t="shared" si="1"/>
        <v>638.70967741935488</v>
      </c>
      <c r="P35" s="50">
        <f t="shared" si="55"/>
        <v>132856.48854961831</v>
      </c>
      <c r="Q35" s="50">
        <f t="shared" si="1"/>
        <v>453.43511450381681</v>
      </c>
      <c r="R35" s="50">
        <f t="shared" si="56"/>
        <v>147158.70967741936</v>
      </c>
      <c r="S35" s="50">
        <f t="shared" si="34"/>
        <v>383.22580645161293</v>
      </c>
      <c r="T35" s="50">
        <f t="shared" si="52"/>
        <v>143550</v>
      </c>
      <c r="U35" s="50">
        <f t="shared" si="34"/>
        <v>330</v>
      </c>
      <c r="V35" s="50">
        <f t="shared" si="6"/>
        <v>173.19148936170214</v>
      </c>
      <c r="W35" s="50">
        <f t="shared" si="7"/>
        <v>5773.0496453900714</v>
      </c>
      <c r="X35" s="50">
        <f t="shared" si="8"/>
        <v>29</v>
      </c>
      <c r="Y35" s="50">
        <f t="shared" si="9"/>
        <v>577304.96453900717</v>
      </c>
    </row>
    <row r="36" spans="2:25" ht="18" customHeight="1" x14ac:dyDescent="0.25">
      <c r="B36" s="50">
        <v>240</v>
      </c>
      <c r="C36" s="50">
        <f t="shared" ref="C36:Q39" si="58">C$8*$B$8*$B36</f>
        <v>64800</v>
      </c>
      <c r="D36" s="50">
        <f t="shared" si="58"/>
        <v>68067.226890756298</v>
      </c>
      <c r="E36" s="50">
        <f t="shared" si="58"/>
        <v>648000</v>
      </c>
      <c r="F36" s="50">
        <f t="shared" si="58"/>
        <v>150348.0278422274</v>
      </c>
      <c r="G36" s="50">
        <f t="shared" si="58"/>
        <v>1366.8002531111581</v>
      </c>
      <c r="H36" s="50">
        <f t="shared" si="58"/>
        <v>132244.89795918364</v>
      </c>
      <c r="I36" s="50">
        <f t="shared" si="58"/>
        <v>203.45368916797486</v>
      </c>
      <c r="J36" s="50">
        <f t="shared" si="53"/>
        <v>180443.07692307694</v>
      </c>
      <c r="K36" s="50">
        <f t="shared" si="58"/>
        <v>996.92307692307702</v>
      </c>
      <c r="L36" s="50">
        <f t="shared" si="54"/>
        <v>202500</v>
      </c>
      <c r="M36" s="50">
        <f t="shared" si="58"/>
        <v>810</v>
      </c>
      <c r="N36" s="50">
        <f t="shared" si="51"/>
        <v>201367.74193548385</v>
      </c>
      <c r="O36" s="50">
        <f t="shared" si="58"/>
        <v>696.77419354838707</v>
      </c>
      <c r="P36" s="50">
        <f t="shared" si="55"/>
        <v>144934.35114503818</v>
      </c>
      <c r="Q36" s="50">
        <f t="shared" si="58"/>
        <v>494.65648854961836</v>
      </c>
      <c r="R36" s="50">
        <f t="shared" si="56"/>
        <v>160536.77419354839</v>
      </c>
      <c r="S36" s="50">
        <f t="shared" si="34"/>
        <v>418.06451612903226</v>
      </c>
      <c r="T36" s="50">
        <f t="shared" si="52"/>
        <v>156600</v>
      </c>
      <c r="U36" s="50">
        <f t="shared" si="34"/>
        <v>360</v>
      </c>
      <c r="V36" s="50">
        <f t="shared" si="6"/>
        <v>188.93617021276594</v>
      </c>
      <c r="W36" s="50">
        <f t="shared" si="7"/>
        <v>6297.8723404255315</v>
      </c>
      <c r="X36" s="50">
        <f t="shared" si="8"/>
        <v>32</v>
      </c>
      <c r="Y36" s="50">
        <f t="shared" si="9"/>
        <v>629787.23404255311</v>
      </c>
    </row>
    <row r="37" spans="2:25" ht="18" customHeight="1" x14ac:dyDescent="0.25">
      <c r="B37" s="50">
        <v>260</v>
      </c>
      <c r="C37" s="50">
        <f t="shared" si="58"/>
        <v>70200</v>
      </c>
      <c r="D37" s="50">
        <f t="shared" si="58"/>
        <v>73739.495798319331</v>
      </c>
      <c r="E37" s="50">
        <f t="shared" si="58"/>
        <v>702000</v>
      </c>
      <c r="F37" s="50">
        <f t="shared" si="58"/>
        <v>162877.03016241302</v>
      </c>
      <c r="G37" s="50">
        <f t="shared" si="58"/>
        <v>1480.7002742037546</v>
      </c>
      <c r="H37" s="50">
        <f t="shared" si="58"/>
        <v>143265.30612244894</v>
      </c>
      <c r="I37" s="50">
        <f t="shared" si="58"/>
        <v>220.40816326530609</v>
      </c>
      <c r="J37" s="50">
        <f t="shared" si="53"/>
        <v>195480</v>
      </c>
      <c r="K37" s="50">
        <f t="shared" si="58"/>
        <v>1080</v>
      </c>
      <c r="L37" s="50">
        <f t="shared" si="54"/>
        <v>219375</v>
      </c>
      <c r="M37" s="50">
        <f t="shared" si="58"/>
        <v>877.5</v>
      </c>
      <c r="N37" s="50">
        <f t="shared" si="51"/>
        <v>218148.38709677418</v>
      </c>
      <c r="O37" s="50">
        <f t="shared" si="58"/>
        <v>754.83870967741939</v>
      </c>
      <c r="P37" s="50">
        <f t="shared" si="55"/>
        <v>157012.21374045801</v>
      </c>
      <c r="Q37" s="50">
        <f t="shared" si="58"/>
        <v>535.87786259541986</v>
      </c>
      <c r="R37" s="50">
        <f t="shared" si="56"/>
        <v>173914.83870967742</v>
      </c>
      <c r="S37" s="50">
        <f t="shared" si="34"/>
        <v>452.90322580645159</v>
      </c>
      <c r="T37" s="50">
        <f t="shared" si="52"/>
        <v>169650</v>
      </c>
      <c r="U37" s="50">
        <f t="shared" si="34"/>
        <v>390</v>
      </c>
      <c r="V37" s="50">
        <f t="shared" si="6"/>
        <v>204.68085106382978</v>
      </c>
      <c r="W37" s="50">
        <f t="shared" si="7"/>
        <v>6822.6950354609926</v>
      </c>
      <c r="X37" s="50">
        <f t="shared" si="8"/>
        <v>35</v>
      </c>
      <c r="Y37" s="50">
        <f t="shared" si="9"/>
        <v>682269.50354609929</v>
      </c>
    </row>
    <row r="38" spans="2:25" ht="18" customHeight="1" x14ac:dyDescent="0.25">
      <c r="B38" s="50">
        <v>280</v>
      </c>
      <c r="C38" s="50">
        <f t="shared" si="58"/>
        <v>75600</v>
      </c>
      <c r="D38" s="50">
        <f t="shared" si="58"/>
        <v>79411.76470588235</v>
      </c>
      <c r="E38" s="50">
        <f t="shared" si="58"/>
        <v>756000</v>
      </c>
      <c r="F38" s="50">
        <f t="shared" si="58"/>
        <v>175406.03248259862</v>
      </c>
      <c r="G38" s="50">
        <f t="shared" si="58"/>
        <v>1594.6002952963511</v>
      </c>
      <c r="H38" s="50">
        <f t="shared" si="58"/>
        <v>154285.71428571426</v>
      </c>
      <c r="I38" s="50">
        <f t="shared" si="58"/>
        <v>237.36263736263734</v>
      </c>
      <c r="J38" s="50">
        <f t="shared" si="53"/>
        <v>210516.92307692309</v>
      </c>
      <c r="K38" s="50">
        <f t="shared" si="58"/>
        <v>1163.0769230769231</v>
      </c>
      <c r="L38" s="50">
        <f t="shared" si="54"/>
        <v>236250</v>
      </c>
      <c r="M38" s="50">
        <f t="shared" si="58"/>
        <v>945</v>
      </c>
      <c r="N38" s="50">
        <f t="shared" ref="N38:N39" si="59">O$8*$B$8*$B38/N$8</f>
        <v>234929.03225806452</v>
      </c>
      <c r="O38" s="50">
        <f t="shared" si="58"/>
        <v>812.90322580645159</v>
      </c>
      <c r="P38" s="50">
        <f t="shared" si="55"/>
        <v>169090.07633587788</v>
      </c>
      <c r="Q38" s="50">
        <f t="shared" si="58"/>
        <v>577.09923664122141</v>
      </c>
      <c r="R38" s="50">
        <f t="shared" si="56"/>
        <v>187292.90322580645</v>
      </c>
      <c r="S38" s="50">
        <f t="shared" si="34"/>
        <v>487.74193548387098</v>
      </c>
      <c r="T38" s="50">
        <f t="shared" ref="T38:T39" si="60">U$8*$B$8*$B38/T$8</f>
        <v>182700</v>
      </c>
      <c r="U38" s="50">
        <f t="shared" si="34"/>
        <v>420</v>
      </c>
      <c r="V38" s="50">
        <f t="shared" si="6"/>
        <v>220.42553191489361</v>
      </c>
      <c r="W38" s="50">
        <f t="shared" si="7"/>
        <v>7347.5177304964545</v>
      </c>
      <c r="X38" s="50">
        <f t="shared" si="8"/>
        <v>37</v>
      </c>
      <c r="Y38" s="50">
        <f t="shared" si="9"/>
        <v>734751.77304964548</v>
      </c>
    </row>
    <row r="39" spans="2:25" ht="18" customHeight="1" x14ac:dyDescent="0.25">
      <c r="B39" s="50">
        <v>300</v>
      </c>
      <c r="C39" s="50">
        <f t="shared" si="58"/>
        <v>81000</v>
      </c>
      <c r="D39" s="50">
        <f t="shared" si="58"/>
        <v>85084.033613445383</v>
      </c>
      <c r="E39" s="50">
        <f t="shared" si="58"/>
        <v>810000</v>
      </c>
      <c r="F39" s="50">
        <f t="shared" si="58"/>
        <v>187935.03480278424</v>
      </c>
      <c r="G39" s="50">
        <f t="shared" si="58"/>
        <v>1708.5003163889476</v>
      </c>
      <c r="H39" s="50">
        <f t="shared" si="58"/>
        <v>165306.12244897956</v>
      </c>
      <c r="I39" s="50">
        <f t="shared" si="58"/>
        <v>254.31711145996857</v>
      </c>
      <c r="J39" s="50">
        <f t="shared" ref="J39" si="61">K$8*$B$8*$B39/J$8</f>
        <v>225553.84615384616</v>
      </c>
      <c r="K39" s="50">
        <f t="shared" si="58"/>
        <v>1246.1538461538462</v>
      </c>
      <c r="L39" s="50">
        <f t="shared" ref="L39" si="62">M$8*$B$8*$B39/L$8</f>
        <v>253125</v>
      </c>
      <c r="M39" s="50">
        <f t="shared" si="58"/>
        <v>1012.5</v>
      </c>
      <c r="N39" s="50">
        <f t="shared" si="59"/>
        <v>251709.67741935485</v>
      </c>
      <c r="O39" s="50">
        <f t="shared" si="58"/>
        <v>870.9677419354839</v>
      </c>
      <c r="P39" s="50">
        <f t="shared" ref="P39" si="63">Q$8*$B$8*$B39/P$8</f>
        <v>181167.93893129771</v>
      </c>
      <c r="Q39" s="50">
        <f t="shared" si="58"/>
        <v>618.32061068702296</v>
      </c>
      <c r="R39" s="50">
        <f t="shared" ref="R39" si="64">S$8*$B$8*$B39/R$8</f>
        <v>200670.96774193551</v>
      </c>
      <c r="S39" s="50">
        <f t="shared" si="34"/>
        <v>522.58064516129036</v>
      </c>
      <c r="T39" s="50">
        <f t="shared" si="60"/>
        <v>195750</v>
      </c>
      <c r="U39" s="50">
        <f t="shared" si="34"/>
        <v>450</v>
      </c>
      <c r="V39" s="50">
        <f t="shared" si="6"/>
        <v>236.17021276595744</v>
      </c>
      <c r="W39" s="50">
        <f t="shared" si="7"/>
        <v>7872.3404255319147</v>
      </c>
      <c r="X39" s="50">
        <f t="shared" si="8"/>
        <v>40</v>
      </c>
      <c r="Y39" s="50">
        <f t="shared" si="9"/>
        <v>787234.04255319142</v>
      </c>
    </row>
    <row r="1048575" spans="8:8" ht="18" customHeight="1" x14ac:dyDescent="0.25">
      <c r="H1048575" s="22"/>
    </row>
  </sheetData>
  <mergeCells count="15">
    <mergeCell ref="C7:E7"/>
    <mergeCell ref="P3:U3"/>
    <mergeCell ref="F3:G3"/>
    <mergeCell ref="H3:I3"/>
    <mergeCell ref="J4:K4"/>
    <mergeCell ref="L4:M4"/>
    <mergeCell ref="N4:O4"/>
    <mergeCell ref="J3:O3"/>
    <mergeCell ref="T7:U7"/>
    <mergeCell ref="F7:I7"/>
    <mergeCell ref="J7:K7"/>
    <mergeCell ref="L7:M7"/>
    <mergeCell ref="N7:O7"/>
    <mergeCell ref="P7:Q7"/>
    <mergeCell ref="R7:S7"/>
  </mergeCells>
  <printOptions horizontalCentered="1" verticalCentered="1"/>
  <pageMargins left="0.39370078740157483" right="0.39370078740157483" top="1.1811023622047245" bottom="0.78740157480314965" header="0.39370078740157483" footer="0.39370078740157483"/>
  <pageSetup paperSize="9" scale="67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Daten!$A$4:$A$7</xm:f>
          </x14:formula1>
          <xm:sqref>J7:K7</xm:sqref>
        </x14:dataValidation>
        <x14:dataValidation type="list" allowBlank="1" showInputMessage="1" showErrorMessage="1" xr:uid="{00000000-0002-0000-0000-000001000000}">
          <x14:formula1>
            <xm:f>Daten!$A$10:$A$13</xm:f>
          </x14:formula1>
          <xm:sqref>L7:M7</xm:sqref>
        </x14:dataValidation>
        <x14:dataValidation type="list" allowBlank="1" showInputMessage="1" showErrorMessage="1" xr:uid="{00000000-0002-0000-0000-000002000000}">
          <x14:formula1>
            <xm:f>Daten!$A$16:$A$19</xm:f>
          </x14:formula1>
          <xm:sqref>N7:O7</xm:sqref>
        </x14:dataValidation>
        <x14:dataValidation type="list" allowBlank="1" showInputMessage="1" showErrorMessage="1" xr:uid="{00000000-0002-0000-0000-000003000000}">
          <x14:formula1>
            <xm:f>Daten!$G$4:$G$5</xm:f>
          </x14:formula1>
          <xm:sqref>P7:Q7</xm:sqref>
        </x14:dataValidation>
        <x14:dataValidation type="list" allowBlank="1" showInputMessage="1" showErrorMessage="1" xr:uid="{00000000-0002-0000-0000-000004000000}">
          <x14:formula1>
            <xm:f>Daten!$G$10:$G$11</xm:f>
          </x14:formula1>
          <xm:sqref>R7:S7</xm:sqref>
        </x14:dataValidation>
        <x14:dataValidation type="list" allowBlank="1" showInputMessage="1" showErrorMessage="1" xr:uid="{00000000-0002-0000-0000-000005000000}">
          <x14:formula1>
            <xm:f>Daten!$G$16:$G$17</xm:f>
          </x14:formula1>
          <xm:sqref>T7:U7</xm:sqref>
        </x14:dataValidation>
        <x14:dataValidation type="list" allowBlank="1" showInputMessage="1" showErrorMessage="1" xr:uid="{00000000-0002-0000-0000-000006000000}">
          <x14:formula1>
            <xm:f>Daten!$A$26:$A$35</xm:f>
          </x14:formula1>
          <xm:sqref>C7:E7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1048568"/>
  <sheetViews>
    <sheetView workbookViewId="0">
      <selection activeCell="B1" sqref="B1"/>
    </sheetView>
  </sheetViews>
  <sheetFormatPr baseColWidth="10" defaultColWidth="9.109375" defaultRowHeight="18" customHeight="1" x14ac:dyDescent="0.25"/>
  <cols>
    <col min="1" max="1" width="0.88671875" style="26" customWidth="1"/>
    <col min="2" max="2" width="20.6640625" style="26" customWidth="1"/>
    <col min="3" max="21" width="9.6640625" style="26" customWidth="1"/>
    <col min="22" max="16384" width="9.109375" style="26"/>
  </cols>
  <sheetData>
    <row r="1" spans="2:17" s="1" customFormat="1" ht="31.2" x14ac:dyDescent="0.8">
      <c r="B1" s="48" t="s">
        <v>67</v>
      </c>
      <c r="Q1" s="49" t="s">
        <v>71</v>
      </c>
    </row>
    <row r="2" spans="2:17" s="1" customFormat="1" ht="18" customHeight="1" x14ac:dyDescent="0.8">
      <c r="B2" s="48"/>
      <c r="Q2" s="49"/>
    </row>
    <row r="3" spans="2:17" s="27" customFormat="1" ht="18" customHeight="1" x14ac:dyDescent="0.25"/>
    <row r="4" spans="2:17" s="27" customFormat="1" ht="18" customHeight="1" x14ac:dyDescent="0.25"/>
    <row r="5" spans="2:17" s="27" customFormat="1" ht="18" customHeight="1" x14ac:dyDescent="0.25"/>
    <row r="6" spans="2:17" s="27" customFormat="1" ht="18" customHeight="1" x14ac:dyDescent="0.25"/>
    <row r="7" spans="2:17" s="27" customFormat="1" ht="18" customHeight="1" x14ac:dyDescent="0.25"/>
    <row r="8" spans="2:17" s="27" customFormat="1" ht="18" customHeight="1" x14ac:dyDescent="0.25"/>
    <row r="9" spans="2:17" s="27" customFormat="1" ht="18" customHeight="1" x14ac:dyDescent="0.25"/>
    <row r="10" spans="2:17" s="27" customFormat="1" ht="18" customHeight="1" x14ac:dyDescent="0.25"/>
    <row r="11" spans="2:17" s="27" customFormat="1" ht="18" customHeight="1" x14ac:dyDescent="0.25"/>
    <row r="12" spans="2:17" s="27" customFormat="1" ht="18" customHeight="1" x14ac:dyDescent="0.25"/>
    <row r="13" spans="2:17" s="27" customFormat="1" ht="18" customHeight="1" x14ac:dyDescent="0.25"/>
    <row r="14" spans="2:17" s="27" customFormat="1" ht="18" customHeight="1" x14ac:dyDescent="0.25"/>
    <row r="15" spans="2:17" s="27" customFormat="1" ht="18" customHeight="1" x14ac:dyDescent="0.25"/>
    <row r="16" spans="2:17" s="27" customFormat="1" ht="18" customHeight="1" x14ac:dyDescent="0.25"/>
    <row r="17" spans="2:25" s="27" customFormat="1" ht="18" customHeight="1" x14ac:dyDescent="0.25"/>
    <row r="18" spans="2:25" s="27" customFormat="1" ht="18" customHeight="1" x14ac:dyDescent="0.25"/>
    <row r="19" spans="2:25" s="27" customFormat="1" ht="18" customHeight="1" x14ac:dyDescent="0.25"/>
    <row r="20" spans="2:25" s="27" customFormat="1" ht="18" customHeight="1" x14ac:dyDescent="0.25"/>
    <row r="21" spans="2:25" s="27" customFormat="1" ht="18" customHeight="1" x14ac:dyDescent="0.25"/>
    <row r="22" spans="2:25" s="27" customFormat="1" ht="18" customHeight="1" x14ac:dyDescent="0.25"/>
    <row r="23" spans="2:25" s="27" customFormat="1" ht="18" customHeight="1" x14ac:dyDescent="0.25"/>
    <row r="24" spans="2:25" s="27" customFormat="1" ht="18" customHeight="1" x14ac:dyDescent="0.25"/>
    <row r="25" spans="2:25" s="27" customFormat="1" ht="18" customHeight="1" x14ac:dyDescent="0.25"/>
    <row r="26" spans="2:25" s="27" customFormat="1" ht="18" customHeight="1" x14ac:dyDescent="0.25"/>
    <row r="27" spans="2:25" s="27" customFormat="1" ht="18" customHeight="1" x14ac:dyDescent="0.25"/>
    <row r="28" spans="2:25" ht="18" customHeight="1" x14ac:dyDescent="0.25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2:25" ht="18" customHeight="1" x14ac:dyDescent="0.2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2:25" ht="18" customHeight="1" x14ac:dyDescent="0.2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2:25" ht="18" customHeight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2:25" ht="18" customHeight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1048568" spans="8:8" ht="18" customHeight="1" x14ac:dyDescent="0.25">
      <c r="H1048568" s="22"/>
    </row>
  </sheetData>
  <printOptions horizontalCentered="1" verticalCentered="1"/>
  <pageMargins left="0.25" right="0.25" top="0.75" bottom="0.75" header="0.3" footer="0.3"/>
  <pageSetup paperSize="9" scale="75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workbookViewId="0">
      <selection activeCell="G22" sqref="G22"/>
    </sheetView>
  </sheetViews>
  <sheetFormatPr baseColWidth="10" defaultColWidth="9.109375" defaultRowHeight="13.8" x14ac:dyDescent="0.25"/>
  <cols>
    <col min="1" max="1" width="22.109375" style="26" bestFit="1" customWidth="1"/>
    <col min="2" max="2" width="8.33203125" style="26" bestFit="1" customWidth="1"/>
    <col min="3" max="3" width="8.33203125" style="26" customWidth="1"/>
    <col min="4" max="4" width="9" style="26" bestFit="1" customWidth="1"/>
    <col min="5" max="5" width="9" style="26" customWidth="1"/>
    <col min="6" max="6" width="9.109375" style="26"/>
    <col min="7" max="7" width="22.109375" style="26" bestFit="1" customWidth="1"/>
    <col min="8" max="8" width="8.33203125" style="26" bestFit="1" customWidth="1"/>
    <col min="9" max="9" width="8.33203125" style="26" customWidth="1"/>
    <col min="10" max="10" width="9" style="26" bestFit="1" customWidth="1"/>
    <col min="11" max="11" width="9" style="26" customWidth="1"/>
    <col min="12" max="16384" width="9.109375" style="26"/>
  </cols>
  <sheetData>
    <row r="1" spans="1:11" x14ac:dyDescent="0.25">
      <c r="A1" s="35" t="s">
        <v>14</v>
      </c>
      <c r="B1" s="35"/>
      <c r="C1" s="35"/>
      <c r="D1" s="35"/>
      <c r="E1" s="35"/>
      <c r="F1" s="35"/>
      <c r="G1" s="35" t="s">
        <v>13</v>
      </c>
    </row>
    <row r="3" spans="1:11" x14ac:dyDescent="0.25">
      <c r="A3" s="29" t="s">
        <v>16</v>
      </c>
      <c r="B3" s="29" t="s">
        <v>55</v>
      </c>
      <c r="C3" s="29"/>
      <c r="D3" s="29" t="s">
        <v>56</v>
      </c>
      <c r="E3" s="29"/>
      <c r="G3" s="29" t="s">
        <v>16</v>
      </c>
      <c r="H3" s="29" t="s">
        <v>57</v>
      </c>
      <c r="I3" s="29"/>
      <c r="J3" s="29" t="s">
        <v>58</v>
      </c>
      <c r="K3" s="29"/>
    </row>
    <row r="4" spans="1:11" x14ac:dyDescent="0.25">
      <c r="A4" s="26" t="s">
        <v>33</v>
      </c>
      <c r="B4" s="26">
        <v>189</v>
      </c>
      <c r="C4" s="26">
        <f>1/B4</f>
        <v>5.2910052910052907E-3</v>
      </c>
      <c r="D4" s="26">
        <v>850</v>
      </c>
      <c r="E4" s="26">
        <f>1/D4</f>
        <v>1.176470588235294E-3</v>
      </c>
      <c r="G4" s="26" t="s">
        <v>45</v>
      </c>
      <c r="H4" s="26">
        <v>293</v>
      </c>
      <c r="I4" s="26">
        <f>1/H4</f>
        <v>3.4129692832764505E-3</v>
      </c>
      <c r="J4" s="26">
        <v>1310</v>
      </c>
      <c r="K4" s="26">
        <f>1/J4</f>
        <v>7.6335877862595419E-4</v>
      </c>
    </row>
    <row r="5" spans="1:11" x14ac:dyDescent="0.25">
      <c r="A5" s="26" t="s">
        <v>34</v>
      </c>
      <c r="B5" s="26">
        <v>218</v>
      </c>
      <c r="C5" s="26">
        <f t="shared" ref="C5:E19" si="0">1/B5</f>
        <v>4.5871559633027525E-3</v>
      </c>
      <c r="D5" s="26">
        <v>780</v>
      </c>
      <c r="E5" s="26">
        <f t="shared" si="0"/>
        <v>1.2820512820512821E-3</v>
      </c>
      <c r="G5" s="26" t="s">
        <v>46</v>
      </c>
      <c r="H5" s="26">
        <v>337</v>
      </c>
      <c r="I5" s="26">
        <f t="shared" ref="I5" si="1">1/H5</f>
        <v>2.967359050445104E-3</v>
      </c>
      <c r="J5" s="26">
        <v>1210</v>
      </c>
      <c r="K5" s="26">
        <f t="shared" ref="K5" si="2">1/J5</f>
        <v>8.2644628099173552E-4</v>
      </c>
    </row>
    <row r="6" spans="1:11" x14ac:dyDescent="0.25">
      <c r="A6" s="26" t="s">
        <v>35</v>
      </c>
      <c r="B6" s="26">
        <v>157</v>
      </c>
      <c r="C6" s="26">
        <f t="shared" si="0"/>
        <v>6.369426751592357E-3</v>
      </c>
      <c r="D6" s="26">
        <v>710</v>
      </c>
      <c r="E6" s="26">
        <f t="shared" si="0"/>
        <v>1.4084507042253522E-3</v>
      </c>
    </row>
    <row r="7" spans="1:11" x14ac:dyDescent="0.25">
      <c r="A7" s="26" t="s">
        <v>36</v>
      </c>
      <c r="B7" s="26">
        <v>181</v>
      </c>
      <c r="C7" s="26">
        <f t="shared" si="0"/>
        <v>5.5248618784530384E-3</v>
      </c>
      <c r="D7" s="26">
        <v>650</v>
      </c>
      <c r="E7" s="26">
        <f t="shared" si="0"/>
        <v>1.5384615384615385E-3</v>
      </c>
    </row>
    <row r="9" spans="1:11" x14ac:dyDescent="0.25">
      <c r="A9" s="29" t="s">
        <v>17</v>
      </c>
      <c r="G9" s="29" t="s">
        <v>17</v>
      </c>
    </row>
    <row r="10" spans="1:11" x14ac:dyDescent="0.25">
      <c r="A10" s="26" t="s">
        <v>37</v>
      </c>
      <c r="B10" s="26">
        <v>260</v>
      </c>
      <c r="C10" s="26">
        <f t="shared" si="0"/>
        <v>3.8461538461538464E-3</v>
      </c>
      <c r="D10" s="26">
        <v>1050</v>
      </c>
      <c r="E10" s="26">
        <f t="shared" si="0"/>
        <v>9.5238095238095238E-4</v>
      </c>
      <c r="G10" s="26" t="s">
        <v>47</v>
      </c>
      <c r="H10" s="26">
        <v>384</v>
      </c>
      <c r="I10" s="26">
        <f t="shared" ref="I10" si="3">1/H10</f>
        <v>2.6041666666666665E-3</v>
      </c>
      <c r="J10" s="26">
        <v>1550</v>
      </c>
      <c r="K10" s="26">
        <f t="shared" ref="K10" si="4">1/J10</f>
        <v>6.4516129032258064E-4</v>
      </c>
    </row>
    <row r="11" spans="1:11" x14ac:dyDescent="0.25">
      <c r="A11" s="26" t="s">
        <v>38</v>
      </c>
      <c r="B11" s="26">
        <v>300</v>
      </c>
      <c r="C11" s="26">
        <f t="shared" si="0"/>
        <v>3.3333333333333335E-3</v>
      </c>
      <c r="D11" s="26">
        <v>960</v>
      </c>
      <c r="E11" s="26">
        <f t="shared" si="0"/>
        <v>1.0416666666666667E-3</v>
      </c>
      <c r="G11" s="26" t="s">
        <v>48</v>
      </c>
      <c r="H11" s="26">
        <v>443</v>
      </c>
      <c r="I11" s="26">
        <f t="shared" ref="I11" si="5">1/H11</f>
        <v>2.257336343115124E-3</v>
      </c>
      <c r="J11" s="26">
        <v>1420</v>
      </c>
      <c r="K11" s="26">
        <f t="shared" ref="K11" si="6">1/J11</f>
        <v>7.0422535211267609E-4</v>
      </c>
    </row>
    <row r="12" spans="1:11" x14ac:dyDescent="0.25">
      <c r="A12" s="26" t="s">
        <v>39</v>
      </c>
      <c r="B12" s="26">
        <v>217</v>
      </c>
      <c r="C12" s="26">
        <f t="shared" si="0"/>
        <v>4.608294930875576E-3</v>
      </c>
      <c r="D12" s="26">
        <v>880</v>
      </c>
      <c r="E12" s="26">
        <f t="shared" si="0"/>
        <v>1.1363636363636363E-3</v>
      </c>
    </row>
    <row r="13" spans="1:11" x14ac:dyDescent="0.25">
      <c r="A13" s="26" t="s">
        <v>40</v>
      </c>
      <c r="B13" s="26">
        <v>250</v>
      </c>
      <c r="C13" s="26">
        <f t="shared" si="0"/>
        <v>4.0000000000000001E-3</v>
      </c>
      <c r="D13" s="26">
        <v>800</v>
      </c>
      <c r="E13" s="26">
        <f t="shared" si="0"/>
        <v>1.25E-3</v>
      </c>
    </row>
    <row r="15" spans="1:11" x14ac:dyDescent="0.25">
      <c r="A15" s="29" t="s">
        <v>18</v>
      </c>
      <c r="G15" s="29" t="s">
        <v>18</v>
      </c>
    </row>
    <row r="16" spans="1:11" x14ac:dyDescent="0.25">
      <c r="A16" s="26" t="s">
        <v>41</v>
      </c>
      <c r="B16" s="26">
        <v>302</v>
      </c>
      <c r="C16" s="26">
        <f t="shared" si="0"/>
        <v>3.3112582781456954E-3</v>
      </c>
      <c r="D16" s="26">
        <v>1220</v>
      </c>
      <c r="E16" s="26">
        <f t="shared" si="0"/>
        <v>8.1967213114754098E-4</v>
      </c>
      <c r="G16" s="26" t="s">
        <v>49</v>
      </c>
      <c r="H16" s="26">
        <v>435</v>
      </c>
      <c r="I16" s="26">
        <f t="shared" ref="I16" si="7">1/H16</f>
        <v>2.2988505747126436E-3</v>
      </c>
      <c r="J16" s="26">
        <v>1800</v>
      </c>
      <c r="K16" s="26">
        <f t="shared" ref="K16" si="8">1/J16</f>
        <v>5.5555555555555556E-4</v>
      </c>
    </row>
    <row r="17" spans="1:12" x14ac:dyDescent="0.25">
      <c r="A17" s="26" t="s">
        <v>42</v>
      </c>
      <c r="B17" s="26">
        <v>347</v>
      </c>
      <c r="C17" s="26">
        <f t="shared" si="0"/>
        <v>2.881844380403458E-3</v>
      </c>
      <c r="D17" s="26">
        <v>1110</v>
      </c>
      <c r="E17" s="26">
        <f t="shared" si="0"/>
        <v>9.0090090090090091E-4</v>
      </c>
      <c r="G17" s="26" t="s">
        <v>50</v>
      </c>
      <c r="H17" s="26">
        <v>502</v>
      </c>
      <c r="I17" s="26">
        <f t="shared" ref="I17" si="9">1/H17</f>
        <v>1.9920318725099601E-3</v>
      </c>
      <c r="J17" s="26">
        <v>1640</v>
      </c>
      <c r="K17" s="26">
        <f t="shared" ref="K17" si="10">1/J17</f>
        <v>6.0975609756097561E-4</v>
      </c>
    </row>
    <row r="18" spans="1:12" x14ac:dyDescent="0.25">
      <c r="A18" s="26" t="s">
        <v>43</v>
      </c>
      <c r="B18" s="26">
        <v>251</v>
      </c>
      <c r="C18" s="26">
        <f t="shared" si="0"/>
        <v>3.9840637450199202E-3</v>
      </c>
      <c r="D18" s="26">
        <v>1010</v>
      </c>
      <c r="E18" s="26">
        <f t="shared" si="0"/>
        <v>9.9009900990099011E-4</v>
      </c>
    </row>
    <row r="19" spans="1:12" x14ac:dyDescent="0.25">
      <c r="A19" s="26" t="s">
        <v>44</v>
      </c>
      <c r="B19" s="26">
        <v>289</v>
      </c>
      <c r="C19" s="26">
        <f t="shared" si="0"/>
        <v>3.4602076124567475E-3</v>
      </c>
      <c r="D19" s="26">
        <v>930</v>
      </c>
      <c r="E19" s="26">
        <f t="shared" si="0"/>
        <v>1.0752688172043011E-3</v>
      </c>
    </row>
    <row r="25" spans="1:12" x14ac:dyDescent="0.25">
      <c r="A25" s="29" t="s">
        <v>27</v>
      </c>
      <c r="B25" s="30"/>
      <c r="C25" s="30"/>
      <c r="D25" s="30"/>
      <c r="E25" s="30"/>
      <c r="F25" s="31"/>
      <c r="G25" s="29" t="s">
        <v>28</v>
      </c>
    </row>
    <row r="26" spans="1:12" ht="16.2" x14ac:dyDescent="0.35">
      <c r="A26" s="26" t="s">
        <v>51</v>
      </c>
      <c r="C26" s="26">
        <v>2300</v>
      </c>
      <c r="D26" s="26" t="s">
        <v>59</v>
      </c>
      <c r="G26" s="32" t="s">
        <v>29</v>
      </c>
      <c r="H26" s="32" t="s">
        <v>30</v>
      </c>
      <c r="I26" s="32"/>
      <c r="J26" s="32" t="s">
        <v>30</v>
      </c>
      <c r="K26" s="32" t="s">
        <v>29</v>
      </c>
      <c r="L26" s="32" t="s">
        <v>70</v>
      </c>
    </row>
    <row r="27" spans="1:12" x14ac:dyDescent="0.25">
      <c r="A27" s="26" t="s">
        <v>52</v>
      </c>
      <c r="C27" s="26">
        <v>2700</v>
      </c>
      <c r="D27" s="26" t="s">
        <v>59</v>
      </c>
      <c r="G27" s="26">
        <v>0</v>
      </c>
      <c r="H27" s="33">
        <f>G27/(100-G27)*100</f>
        <v>0</v>
      </c>
      <c r="J27" s="26">
        <v>0</v>
      </c>
      <c r="K27" s="33">
        <f>J27/(100+J27)*100</f>
        <v>0</v>
      </c>
      <c r="L27" s="34">
        <f t="shared" ref="L27:L36" si="11">((100-K27)/100*5.2)-(K27/100*0.63)</f>
        <v>5.2</v>
      </c>
    </row>
    <row r="28" spans="1:12" x14ac:dyDescent="0.25">
      <c r="A28" s="26" t="s">
        <v>21</v>
      </c>
      <c r="C28" s="26">
        <v>1700</v>
      </c>
      <c r="D28" s="26" t="s">
        <v>59</v>
      </c>
      <c r="G28" s="26">
        <v>5</v>
      </c>
      <c r="H28" s="33">
        <f t="shared" ref="H28:H39" si="12">G28/(100-G28)*100</f>
        <v>5.2631578947368416</v>
      </c>
      <c r="J28" s="26">
        <v>10</v>
      </c>
      <c r="K28" s="33">
        <f t="shared" ref="K28:K42" si="13">J28/(100+J28)*100</f>
        <v>9.0909090909090917</v>
      </c>
      <c r="L28" s="34">
        <f t="shared" si="11"/>
        <v>4.67</v>
      </c>
    </row>
    <row r="29" spans="1:12" x14ac:dyDescent="0.25">
      <c r="A29" s="26" t="s">
        <v>22</v>
      </c>
      <c r="C29" s="26">
        <v>2300</v>
      </c>
      <c r="D29" s="26" t="s">
        <v>59</v>
      </c>
      <c r="G29" s="26">
        <v>10</v>
      </c>
      <c r="H29" s="33">
        <f t="shared" si="12"/>
        <v>11.111111111111111</v>
      </c>
      <c r="J29" s="26">
        <v>20</v>
      </c>
      <c r="K29" s="33">
        <f t="shared" si="13"/>
        <v>16.666666666666664</v>
      </c>
      <c r="L29" s="34">
        <f t="shared" si="11"/>
        <v>4.2283333333333335</v>
      </c>
    </row>
    <row r="30" spans="1:12" x14ac:dyDescent="0.25">
      <c r="A30" s="26" t="s">
        <v>23</v>
      </c>
      <c r="C30" s="26">
        <v>2300</v>
      </c>
      <c r="D30" s="26" t="s">
        <v>59</v>
      </c>
      <c r="G30" s="26">
        <v>15</v>
      </c>
      <c r="H30" s="33">
        <f t="shared" si="12"/>
        <v>17.647058823529413</v>
      </c>
      <c r="J30" s="26">
        <v>30</v>
      </c>
      <c r="K30" s="33">
        <f t="shared" si="13"/>
        <v>23.076923076923077</v>
      </c>
      <c r="L30" s="34">
        <f t="shared" si="11"/>
        <v>3.8546153846153848</v>
      </c>
    </row>
    <row r="31" spans="1:12" x14ac:dyDescent="0.25">
      <c r="A31" s="26" t="s">
        <v>53</v>
      </c>
      <c r="C31" s="26">
        <v>2600</v>
      </c>
      <c r="D31" s="26" t="s">
        <v>59</v>
      </c>
      <c r="G31" s="26">
        <v>20</v>
      </c>
      <c r="H31" s="33">
        <f t="shared" si="12"/>
        <v>25</v>
      </c>
      <c r="J31" s="26">
        <v>40</v>
      </c>
      <c r="K31" s="33">
        <f t="shared" si="13"/>
        <v>28.571428571428569</v>
      </c>
      <c r="L31" s="34">
        <f t="shared" si="11"/>
        <v>3.5342857142857143</v>
      </c>
    </row>
    <row r="32" spans="1:12" x14ac:dyDescent="0.25">
      <c r="A32" s="26" t="s">
        <v>54</v>
      </c>
      <c r="C32" s="26">
        <v>3000</v>
      </c>
      <c r="D32" s="26" t="s">
        <v>59</v>
      </c>
      <c r="G32" s="26">
        <v>25</v>
      </c>
      <c r="H32" s="33">
        <f t="shared" si="12"/>
        <v>33.333333333333329</v>
      </c>
      <c r="J32" s="26">
        <v>50</v>
      </c>
      <c r="K32" s="33">
        <f t="shared" si="13"/>
        <v>33.333333333333329</v>
      </c>
      <c r="L32" s="34">
        <f t="shared" si="11"/>
        <v>3.2566666666666673</v>
      </c>
    </row>
    <row r="33" spans="1:12" x14ac:dyDescent="0.25">
      <c r="A33" s="26" t="s">
        <v>24</v>
      </c>
      <c r="C33" s="26">
        <v>2000</v>
      </c>
      <c r="D33" s="26" t="s">
        <v>59</v>
      </c>
      <c r="G33" s="26">
        <v>30</v>
      </c>
      <c r="H33" s="33">
        <f t="shared" si="12"/>
        <v>42.857142857142854</v>
      </c>
      <c r="J33" s="26">
        <v>60</v>
      </c>
      <c r="K33" s="33">
        <f t="shared" si="13"/>
        <v>37.5</v>
      </c>
      <c r="L33" s="34">
        <f t="shared" si="11"/>
        <v>3.0137499999999999</v>
      </c>
    </row>
    <row r="34" spans="1:12" x14ac:dyDescent="0.25">
      <c r="A34" s="26" t="s">
        <v>25</v>
      </c>
      <c r="C34" s="26">
        <v>2600</v>
      </c>
      <c r="D34" s="26" t="s">
        <v>59</v>
      </c>
      <c r="G34" s="26">
        <v>35</v>
      </c>
      <c r="H34" s="33">
        <f t="shared" si="12"/>
        <v>53.846153846153847</v>
      </c>
      <c r="J34" s="26">
        <v>70</v>
      </c>
      <c r="K34" s="33">
        <f t="shared" si="13"/>
        <v>41.17647058823529</v>
      </c>
      <c r="L34" s="34">
        <f t="shared" si="11"/>
        <v>2.7994117647058827</v>
      </c>
    </row>
    <row r="35" spans="1:12" x14ac:dyDescent="0.25">
      <c r="A35" s="26" t="s">
        <v>26</v>
      </c>
      <c r="C35" s="26">
        <v>2600</v>
      </c>
      <c r="D35" s="26" t="s">
        <v>59</v>
      </c>
      <c r="G35" s="26">
        <v>40</v>
      </c>
      <c r="H35" s="33">
        <f t="shared" si="12"/>
        <v>66.666666666666657</v>
      </c>
      <c r="J35" s="26">
        <v>80</v>
      </c>
      <c r="K35" s="33">
        <f t="shared" si="13"/>
        <v>44.444444444444443</v>
      </c>
      <c r="L35" s="34">
        <f t="shared" si="11"/>
        <v>2.6088888888888895</v>
      </c>
    </row>
    <row r="36" spans="1:12" x14ac:dyDescent="0.25">
      <c r="G36" s="26">
        <v>45</v>
      </c>
      <c r="H36" s="33">
        <f t="shared" si="12"/>
        <v>81.818181818181827</v>
      </c>
      <c r="J36" s="26">
        <v>90</v>
      </c>
      <c r="K36" s="33">
        <f t="shared" si="13"/>
        <v>47.368421052631575</v>
      </c>
      <c r="L36" s="34">
        <f t="shared" si="11"/>
        <v>2.4384210526315795</v>
      </c>
    </row>
    <row r="37" spans="1:12" x14ac:dyDescent="0.25">
      <c r="G37" s="26">
        <v>50</v>
      </c>
      <c r="H37" s="33">
        <f t="shared" si="12"/>
        <v>100</v>
      </c>
      <c r="J37" s="26">
        <v>100</v>
      </c>
      <c r="K37" s="33">
        <f t="shared" si="13"/>
        <v>50</v>
      </c>
      <c r="L37" s="34">
        <f>((100-K37)/100*5.2)-(K37/100*0.63)</f>
        <v>2.2850000000000001</v>
      </c>
    </row>
    <row r="38" spans="1:12" x14ac:dyDescent="0.25">
      <c r="G38" s="26">
        <v>55</v>
      </c>
      <c r="H38" s="33">
        <f t="shared" si="12"/>
        <v>122.22222222222223</v>
      </c>
      <c r="J38" s="26">
        <v>110</v>
      </c>
      <c r="K38" s="33">
        <f t="shared" si="13"/>
        <v>52.380952380952387</v>
      </c>
      <c r="L38" s="34">
        <f t="shared" ref="L38:L42" si="14">((100-K38)/100*5.2)-(K38/100*0.63)</f>
        <v>2.1461904761904758</v>
      </c>
    </row>
    <row r="39" spans="1:12" x14ac:dyDescent="0.25">
      <c r="G39" s="26">
        <v>60</v>
      </c>
      <c r="H39" s="33">
        <f t="shared" si="12"/>
        <v>150</v>
      </c>
      <c r="J39" s="26">
        <v>120</v>
      </c>
      <c r="K39" s="33">
        <f t="shared" si="13"/>
        <v>54.54545454545454</v>
      </c>
      <c r="L39" s="34">
        <f t="shared" si="14"/>
        <v>2.02</v>
      </c>
    </row>
    <row r="40" spans="1:12" x14ac:dyDescent="0.25">
      <c r="J40" s="26">
        <v>130</v>
      </c>
      <c r="K40" s="33">
        <f t="shared" si="13"/>
        <v>56.521739130434781</v>
      </c>
      <c r="L40" s="34">
        <f t="shared" si="14"/>
        <v>1.9047826086956521</v>
      </c>
    </row>
    <row r="41" spans="1:12" x14ac:dyDescent="0.25">
      <c r="J41" s="26">
        <v>140</v>
      </c>
      <c r="K41" s="33">
        <f t="shared" si="13"/>
        <v>58.333333333333336</v>
      </c>
      <c r="L41" s="34">
        <f t="shared" si="14"/>
        <v>1.7991666666666664</v>
      </c>
    </row>
    <row r="42" spans="1:12" x14ac:dyDescent="0.25">
      <c r="J42" s="26">
        <v>150</v>
      </c>
      <c r="K42" s="33">
        <f t="shared" si="13"/>
        <v>60</v>
      </c>
      <c r="L42" s="34">
        <f t="shared" si="14"/>
        <v>1.702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Umrechnung Brennstoffe</vt:lpstr>
      <vt:lpstr>Umrechnung Feuchte</vt:lpstr>
      <vt:lpstr>Daten</vt:lpstr>
      <vt:lpstr>'Umrechnung Brennstoffe'!Druckbereich</vt:lpstr>
      <vt:lpstr>'Umrechnung Feuchte'!Druckbereich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2025-07-28T15:50:29Z</dcterms:modified>
</cp:coreProperties>
</file>